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2" windowWidth="15600" windowHeight="912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44525"/>
</workbook>
</file>

<file path=xl/calcChain.xml><?xml version="1.0" encoding="utf-8"?>
<calcChain xmlns="http://schemas.openxmlformats.org/spreadsheetml/2006/main">
  <c r="L192" i="6"/>
  <c r="L188"/>
  <c r="L165"/>
  <c r="L161"/>
  <c r="L123"/>
  <c r="L9"/>
  <c r="L192" i="5"/>
  <c r="L188"/>
  <c r="L165"/>
  <c r="L161"/>
  <c r="L123"/>
  <c r="L9"/>
  <c r="L192" i="4" l="1"/>
  <c r="L188"/>
  <c r="L165"/>
  <c r="L161"/>
  <c r="L14"/>
  <c r="L9"/>
  <c r="L192" i="3" l="1"/>
  <c r="L188"/>
  <c r="L165"/>
  <c r="L161"/>
  <c r="L123"/>
  <c r="L26"/>
  <c r="L25"/>
  <c r="L24"/>
  <c r="L23"/>
  <c r="L22"/>
  <c r="L21"/>
  <c r="L20"/>
  <c r="L19"/>
  <c r="L18"/>
  <c r="L17"/>
  <c r="L14"/>
  <c r="L9"/>
  <c r="L192" i="2" l="1"/>
  <c r="L188"/>
  <c r="L165"/>
  <c r="L161"/>
  <c r="L26"/>
  <c r="L25"/>
  <c r="L24"/>
  <c r="L23"/>
  <c r="L22"/>
  <c r="L21"/>
  <c r="L20"/>
  <c r="L19"/>
  <c r="L18"/>
  <c r="L17"/>
  <c r="L14"/>
  <c r="L123"/>
  <c r="L13"/>
  <c r="L12"/>
  <c r="L11"/>
  <c r="L10"/>
  <c r="L9"/>
  <c r="M9" l="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L192" i="7"/>
  <c r="L188"/>
  <c r="L168"/>
  <c r="L167"/>
  <c r="L166"/>
  <c r="L165"/>
  <c r="L161"/>
  <c r="L160"/>
  <c r="L123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M20" l="1"/>
  <c r="H194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19"/>
  <c r="M18"/>
  <c r="M17"/>
  <c r="M16"/>
  <c r="M15"/>
  <c r="M14"/>
  <c r="M13"/>
  <c r="M12"/>
  <c r="M11"/>
  <c r="M10"/>
  <c r="M9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5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K165" l="1"/>
  <c r="K160"/>
  <c r="K160" i="4"/>
  <c r="K160" i="6"/>
  <c r="K21" i="5"/>
  <c r="K22"/>
  <c r="K165"/>
  <c r="K21" i="3"/>
  <c r="K21" i="4" l="1"/>
  <c r="K22"/>
  <c r="K123" i="3"/>
  <c r="K165" i="6"/>
  <c r="K21"/>
  <c r="K160" i="5"/>
  <c r="K9"/>
  <c r="K123" i="4"/>
  <c r="K165"/>
  <c r="K9"/>
  <c r="K14"/>
  <c r="K14" i="3"/>
  <c r="K22"/>
  <c r="K9" i="6" l="1"/>
  <c r="K9" i="3" l="1"/>
  <c r="K192" l="1"/>
  <c r="K123" i="6" l="1"/>
  <c r="K26"/>
  <c r="K17"/>
  <c r="K188"/>
  <c r="K17" i="3"/>
  <c r="K192" i="6"/>
  <c r="K26" i="5"/>
  <c r="K192"/>
  <c r="K123"/>
  <c r="K26" i="4"/>
  <c r="K192"/>
  <c r="K188"/>
  <c r="K188" i="3"/>
  <c r="K26"/>
  <c r="K22" i="6" l="1"/>
  <c r="K188" i="5"/>
  <c r="K17"/>
  <c r="K17" i="4"/>
  <c r="K165" i="2" l="1"/>
  <c r="K21" l="1"/>
  <c r="K14"/>
  <c r="K17"/>
  <c r="K160"/>
  <c r="K192"/>
  <c r="K123"/>
  <c r="K188"/>
  <c r="K22"/>
  <c r="K26"/>
  <c r="K17" i="7"/>
  <c r="K160"/>
  <c r="K26"/>
  <c r="K192"/>
  <c r="K22"/>
  <c r="K123"/>
  <c r="K188"/>
  <c r="K14"/>
  <c r="K21"/>
  <c r="K165" l="1"/>
  <c r="K9" i="2" l="1"/>
  <c r="K9" i="7"/>
</calcChain>
</file>

<file path=xl/sharedStrings.xml><?xml version="1.0" encoding="utf-8"?>
<sst xmlns="http://schemas.openxmlformats.org/spreadsheetml/2006/main" count="5903" uniqueCount="436">
  <si>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</si>
  <si>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</si>
  <si>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</si>
  <si>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</si>
  <si>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</si>
  <si>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</si>
  <si>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</si>
  <si>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</si>
  <si>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</si>
  <si>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</si>
  <si>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</si>
  <si>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</si>
  <si>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</si>
  <si>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</si>
  <si>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</si>
  <si>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</si>
  <si>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</si>
  <si>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</si>
  <si>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</si>
  <si>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</si>
  <si>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</si>
  <si>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</si>
  <si>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</si>
  <si>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</si>
  <si>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</si>
  <si>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</si>
  <si>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</si>
  <si>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</si>
  <si>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</si>
  <si>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</si>
  <si>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</si>
  <si>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</si>
  <si>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</si>
  <si>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</si>
  <si>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</si>
  <si>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</si>
  <si>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</si>
  <si>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</si>
  <si>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</si>
  <si>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</si>
  <si>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</si>
  <si>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</si>
  <si>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</si>
  <si>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</si>
  <si>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</si>
  <si>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</si>
  <si>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</si>
  <si>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</si>
  <si>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</si>
  <si>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</si>
  <si>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</si>
  <si>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</si>
  <si>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</si>
  <si>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</si>
  <si>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</si>
  <si>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</si>
  <si>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</si>
  <si>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</si>
  <si>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</si>
  <si>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</si>
  <si>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</si>
  <si>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</si>
  <si>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</si>
  <si>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</si>
  <si>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</si>
  <si>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</si>
  <si>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</si>
  <si>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</si>
  <si>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</si>
  <si>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</si>
  <si>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</si>
  <si>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</si>
  <si>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</si>
  <si>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</si>
  <si>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</si>
  <si>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</si>
  <si>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</si>
  <si>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</si>
  <si>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</si>
  <si>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</si>
  <si>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</si>
  <si>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</si>
  <si>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</si>
  <si>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</si>
  <si>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</si>
  <si>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</si>
  <si>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</si>
  <si>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</si>
  <si>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</si>
  <si>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</si>
  <si>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</si>
  <si>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</si>
  <si>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</si>
  <si>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</si>
  <si>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</si>
  <si>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</si>
  <si>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</si>
  <si>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</si>
  <si>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</si>
  <si>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</si>
  <si>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</si>
  <si>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</si>
  <si>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</si>
  <si>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</si>
  <si>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</si>
  <si>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</si>
  <si>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</si>
  <si>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</si>
  <si>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</si>
  <si>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</si>
  <si>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</si>
  <si>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</si>
  <si>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</si>
  <si>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</si>
  <si>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</si>
  <si>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</si>
  <si>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</si>
  <si>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</si>
  <si>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</si>
  <si>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</si>
  <si>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</si>
  <si>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</si>
  <si>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</si>
  <si>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</si>
  <si>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</si>
  <si>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</si>
  <si>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</si>
  <si>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</si>
  <si>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</si>
  <si>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</si>
  <si>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</si>
  <si>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</si>
  <si>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</si>
  <si>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</si>
  <si>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</si>
  <si>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</si>
  <si>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</si>
  <si>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</si>
  <si>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</si>
  <si>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</si>
  <si>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</si>
  <si>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</si>
  <si>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</si>
  <si>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</si>
  <si>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</si>
  <si>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</si>
  <si>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</si>
  <si>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</si>
  <si>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</si>
  <si>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</si>
  <si>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</si>
  <si>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</si>
  <si>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</si>
  <si>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</si>
  <si>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</si>
  <si>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</si>
  <si>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</si>
  <si>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</si>
  <si>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</si>
  <si>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</si>
  <si>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</si>
  <si>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</si>
  <si>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</si>
  <si>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</si>
  <si>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</si>
  <si>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</si>
  <si>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</si>
  <si>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</si>
  <si>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</si>
  <si>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</si>
  <si>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</si>
  <si>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</si>
  <si>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</si>
  <si>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</si>
  <si>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</si>
  <si>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</si>
  <si>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</si>
  <si>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</si>
  <si>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</si>
  <si>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</si>
  <si>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</si>
  <si>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</si>
  <si>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</si>
  <si>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</si>
  <si>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</si>
  <si>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</si>
  <si>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</si>
  <si>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</si>
  <si>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</si>
  <si>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</si>
  <si>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</si>
  <si>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</si>
  <si>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</si>
  <si>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</si>
  <si>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</si>
  <si>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</si>
  <si>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</si>
  <si>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</si>
  <si>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</si>
  <si>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</si>
  <si>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</si>
  <si>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</si>
  <si>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</si>
  <si>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</si>
  <si>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</si>
  <si>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</si>
  <si>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</si>
  <si>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</si>
  <si>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</si>
  <si>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</si>
  <si>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</si>
  <si>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</si>
  <si>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</si>
  <si>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</si>
  <si>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</si>
  <si>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</si>
  <si>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</si>
  <si>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</si>
  <si>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</si>
  <si>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</si>
  <si>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</si>
  <si>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</si>
  <si>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</si>
  <si>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</si>
  <si>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</si>
  <si>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</si>
  <si>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</si>
  <si>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</si>
  <si>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</si>
  <si>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</si>
  <si>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</si>
  <si>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</si>
  <si>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</si>
  <si>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</si>
  <si>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</si>
  <si>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</si>
  <si>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</si>
  <si>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</si>
  <si>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</si>
  <si>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</si>
  <si>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</si>
  <si>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</si>
  <si>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</si>
  <si>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</si>
  <si>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</si>
  <si>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</si>
  <si>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</si>
  <si>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</si>
  <si>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</si>
  <si>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</si>
  <si>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</si>
  <si>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</si>
  <si>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</si>
  <si>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</si>
  <si>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</si>
  <si>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</si>
  <si>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</si>
  <si>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</si>
  <si>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</si>
  <si>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</si>
  <si>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</si>
  <si>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</si>
  <si>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</si>
  <si>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</si>
  <si>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</si>
  <si>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</si>
  <si>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</si>
  <si>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</si>
  <si>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</si>
  <si>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</si>
  <si>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</si>
  <si>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</si>
  <si>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</si>
  <si>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</si>
  <si>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</si>
  <si>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</si>
  <si>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</si>
  <si>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</si>
  <si>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</si>
  <si>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</si>
  <si>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</si>
  <si>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</si>
  <si>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</si>
  <si>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</si>
  <si>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</si>
  <si>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</si>
  <si>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</si>
  <si>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</si>
  <si>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</si>
  <si>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</si>
  <si>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</si>
  <si>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</si>
  <si>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</si>
  <si>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</si>
  <si>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</si>
  <si>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</si>
  <si>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</si>
  <si>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</si>
  <si>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</si>
  <si>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</si>
  <si>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</si>
  <si>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</si>
  <si>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</si>
  <si>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</si>
  <si>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</si>
  <si>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</si>
  <si>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</si>
  <si>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</si>
  <si>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</si>
  <si>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</si>
  <si>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</si>
  <si>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</si>
  <si>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</si>
  <si>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</si>
  <si>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</si>
  <si>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</si>
  <si>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</si>
  <si>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</si>
  <si>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</si>
  <si>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</si>
  <si>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</si>
  <si>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</si>
  <si>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</si>
  <si>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</si>
  <si>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</si>
  <si>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</si>
  <si>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</si>
  <si>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</si>
  <si>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</si>
  <si>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</si>
  <si>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</si>
  <si>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</si>
  <si>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</si>
  <si>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</si>
  <si>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</si>
  <si>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</si>
  <si>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</si>
  <si>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</si>
  <si>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</si>
  <si>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</si>
  <si>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</si>
  <si>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</si>
  <si>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</si>
  <si>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</si>
  <si>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</si>
  <si>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</si>
  <si>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</si>
  <si>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</si>
  <si>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</si>
  <si>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</si>
  <si>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</si>
  <si>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</si>
  <si>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</si>
  <si>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</si>
  <si>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</si>
  <si>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</si>
  <si>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</si>
  <si>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</si>
  <si>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</si>
  <si>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</si>
  <si>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</si>
  <si>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</si>
  <si>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</si>
  <si>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</si>
  <si>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</si>
  <si>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</si>
  <si>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</si>
  <si>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</si>
  <si>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</si>
  <si>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</si>
  <si>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</si>
  <si>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</si>
  <si>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</si>
  <si>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</si>
  <si>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</si>
  <si>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</si>
  <si>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</si>
  <si>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</si>
  <si>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</si>
  <si>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</si>
  <si>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</si>
  <si>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</si>
  <si>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</si>
  <si>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</si>
  <si>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</si>
  <si>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</si>
  <si>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</si>
  <si>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</si>
  <si>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</si>
  <si>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</si>
  <si>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</si>
  <si>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</si>
  <si>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</si>
  <si>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</si>
  <si>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</si>
  <si>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</si>
  <si>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</si>
  <si>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</si>
  <si>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</si>
  <si>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</si>
  <si>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</si>
  <si>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</si>
  <si>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</si>
  <si>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</si>
  <si>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</si>
  <si>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</si>
  <si>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</si>
  <si>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</si>
  <si>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</si>
  <si>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</si>
  <si>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</si>
  <si>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</si>
  <si>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</si>
  <si>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</si>
  <si>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</si>
  <si>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</si>
  <si>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</si>
  <si>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</si>
  <si>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</si>
  <si>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</si>
  <si>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</si>
  <si>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</si>
  <si>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</si>
  <si>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</si>
  <si>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</si>
  <si>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</si>
  <si>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</si>
  <si>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</si>
  <si>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</si>
  <si>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</si>
  <si>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G</t>
  </si>
  <si>
    <t>H</t>
  </si>
  <si>
    <t>I</t>
  </si>
  <si>
    <t>J</t>
  </si>
  <si>
    <t>K*M/ VALORES DE LA COLUMNA I-N DEL CUADRO 5</t>
  </si>
  <si>
    <t>CUADRO 13 - COSTOS PROMEDIO POR SERVICIO - PRODUCTO AÑO 2089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</si>
</sst>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(* #,##0_);_(* \(#,##0\);_(* &quot;-&quot;??_);_(@_)"/>
    <numFmt numFmtId="170" formatCode="#,"/>
    <numFmt numFmtId="171" formatCode="_([$€]* #,##0.00_);_([$€]* \(#,##0.00\);_([$€]* &quot;-&quot;??_);_(@_)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170" fontId="8" fillId="0" borderId="0">
      <protection locked="0"/>
    </xf>
    <xf numFmtId="170" fontId="8" fillId="0" borderId="0">
      <protection locked="0"/>
    </xf>
    <xf numFmtId="170" fontId="8" fillId="0" borderId="0">
      <protection locked="0"/>
    </xf>
    <xf numFmtId="170" fontId="8" fillId="0" borderId="0">
      <protection locked="0"/>
    </xf>
    <xf numFmtId="170" fontId="8" fillId="0" borderId="0">
      <protection locked="0"/>
    </xf>
    <xf numFmtId="170" fontId="8" fillId="0" borderId="0">
      <protection locked="0"/>
    </xf>
    <xf numFmtId="170" fontId="8" fillId="0" borderId="0">
      <protection locked="0"/>
    </xf>
    <xf numFmtId="171" fontId="9" fillId="0" borderId="0" applyFont="0" applyFill="0" applyBorder="0" applyAlignment="0" applyProtection="0"/>
    <xf numFmtId="170" fontId="8" fillId="0" borderId="0">
      <protection locked="0"/>
    </xf>
    <xf numFmtId="0" fontId="1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Protection="0">
      <alignment vertical="top"/>
    </xf>
    <xf numFmtId="0" fontId="9" fillId="0" borderId="0"/>
    <xf numFmtId="0" fontId="15" fillId="0" borderId="0"/>
    <xf numFmtId="0" fontId="11" fillId="0" borderId="0"/>
    <xf numFmtId="0" fontId="9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3" fillId="0" borderId="0"/>
  </cellStyleXfs>
  <cellXfs count="38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9" fontId="0" fillId="0" borderId="0" xfId="1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169" fontId="3" fillId="2" borderId="3" xfId="11" applyNumberFormat="1" applyFont="1" applyFill="1" applyBorder="1" applyAlignment="1">
      <alignment horizontal="center" vertical="center" wrapText="1"/>
    </xf>
    <xf numFmtId="165" fontId="3" fillId="2" borderId="3" xfId="1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165" fontId="0" fillId="3" borderId="5" xfId="11" applyFont="1" applyFill="1" applyBorder="1"/>
    <xf numFmtId="165" fontId="0" fillId="3" borderId="6" xfId="11" applyFont="1" applyFill="1" applyBorder="1"/>
    <xf numFmtId="10" fontId="0" fillId="3" borderId="6" xfId="31" applyNumberFormat="1" applyFont="1" applyFill="1" applyBorder="1"/>
    <xf numFmtId="165" fontId="0" fillId="3" borderId="7" xfId="11" applyFont="1" applyFill="1" applyBorder="1" applyAlignment="1">
      <alignment vertical="center"/>
    </xf>
    <xf numFmtId="165" fontId="0" fillId="3" borderId="8" xfId="11" applyFont="1" applyFill="1" applyBorder="1"/>
    <xf numFmtId="10" fontId="0" fillId="3" borderId="8" xfId="31" applyNumberFormat="1" applyFont="1" applyFill="1" applyBorder="1"/>
    <xf numFmtId="165" fontId="0" fillId="3" borderId="9" xfId="11" applyFont="1" applyFill="1" applyBorder="1" applyAlignment="1">
      <alignment vertical="center"/>
    </xf>
    <xf numFmtId="0" fontId="0" fillId="3" borderId="5" xfId="31" applyNumberFormat="1" applyFont="1" applyFill="1" applyBorder="1"/>
    <xf numFmtId="165" fontId="0" fillId="3" borderId="10" xfId="11" applyFont="1" applyFill="1" applyBorder="1"/>
    <xf numFmtId="0" fontId="0" fillId="3" borderId="6" xfId="31" applyNumberFormat="1" applyFont="1" applyFill="1" applyBorder="1"/>
    <xf numFmtId="165" fontId="0" fillId="3" borderId="7" xfId="11" applyFont="1" applyFill="1" applyBorder="1"/>
    <xf numFmtId="0" fontId="0" fillId="3" borderId="8" xfId="31" applyNumberFormat="1" applyFont="1" applyFill="1" applyBorder="1"/>
    <xf numFmtId="165" fontId="0" fillId="3" borderId="9" xfId="11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165" fontId="0" fillId="4" borderId="5" xfId="11" applyFont="1" applyFill="1" applyBorder="1"/>
    <xf numFmtId="0" fontId="0" fillId="4" borderId="5" xfId="0" applyNumberFormat="1" applyFill="1" applyBorder="1"/>
    <xf numFmtId="0" fontId="0" fillId="4" borderId="10" xfId="11" applyNumberFormat="1" applyFont="1" applyFill="1" applyBorder="1"/>
    <xf numFmtId="165" fontId="0" fillId="4" borderId="6" xfId="11" applyFont="1" applyFill="1" applyBorder="1"/>
    <xf numFmtId="0" fontId="0" fillId="4" borderId="6" xfId="0" applyNumberFormat="1" applyFill="1" applyBorder="1"/>
    <xf numFmtId="0" fontId="0" fillId="4" borderId="7" xfId="11" applyNumberFormat="1" applyFont="1" applyFill="1" applyBorder="1"/>
    <xf numFmtId="165" fontId="0" fillId="4" borderId="8" xfId="11" applyFont="1" applyFill="1" applyBorder="1"/>
    <xf numFmtId="0" fontId="0" fillId="4" borderId="8" xfId="0" applyNumberFormat="1" applyFill="1" applyBorder="1"/>
    <xf numFmtId="0" fontId="0" fillId="4" borderId="9" xfId="11" applyNumberFormat="1" applyFont="1" applyFill="1" applyBorder="1"/>
    <xf numFmtId="49" fontId="6" fillId="4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169" fontId="0" fillId="4" borderId="2" xfId="11" applyNumberFormat="1" applyFont="1" applyFill="1" applyBorder="1" applyAlignment="1">
      <alignment vertical="center"/>
    </xf>
    <xf numFmtId="165" fontId="0" fillId="4" borderId="11" xfId="11" applyFont="1" applyFill="1" applyBorder="1"/>
    <xf numFmtId="165" fontId="0" fillId="4" borderId="12" xfId="11" applyFont="1" applyFill="1" applyBorder="1"/>
    <xf numFmtId="165" fontId="0" fillId="4" borderId="10" xfId="11" applyFont="1" applyFill="1" applyBorder="1"/>
    <xf numFmtId="165" fontId="0" fillId="4" borderId="7" xfId="11" applyFont="1" applyFill="1" applyBorder="1"/>
    <xf numFmtId="165" fontId="0" fillId="4" borderId="9" xfId="1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165" fontId="0" fillId="5" borderId="5" xfId="11" applyFont="1" applyFill="1" applyBorder="1"/>
    <xf numFmtId="0" fontId="0" fillId="5" borderId="5" xfId="0" applyNumberFormat="1" applyFill="1" applyBorder="1"/>
    <xf numFmtId="165" fontId="0" fillId="5" borderId="10" xfId="11" applyFont="1" applyFill="1" applyBorder="1"/>
    <xf numFmtId="165" fontId="0" fillId="5" borderId="6" xfId="11" applyFont="1" applyFill="1" applyBorder="1"/>
    <xf numFmtId="0" fontId="0" fillId="5" borderId="6" xfId="0" applyNumberFormat="1" applyFill="1" applyBorder="1"/>
    <xf numFmtId="165" fontId="0" fillId="5" borderId="7" xfId="11" applyFont="1" applyFill="1" applyBorder="1"/>
    <xf numFmtId="165" fontId="0" fillId="5" borderId="8" xfId="11" applyFont="1" applyFill="1" applyBorder="1"/>
    <xf numFmtId="0" fontId="0" fillId="5" borderId="8" xfId="0" applyNumberFormat="1" applyFill="1" applyBorder="1"/>
    <xf numFmtId="165" fontId="0" fillId="5" borderId="9" xfId="11" applyFont="1" applyFill="1" applyBorder="1"/>
    <xf numFmtId="49" fontId="6" fillId="6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169" fontId="0" fillId="6" borderId="2" xfId="11" applyNumberFormat="1" applyFont="1" applyFill="1" applyBorder="1" applyAlignment="1">
      <alignment vertical="center"/>
    </xf>
    <xf numFmtId="165" fontId="0" fillId="6" borderId="11" xfId="11" applyFont="1" applyFill="1" applyBorder="1"/>
    <xf numFmtId="0" fontId="0" fillId="6" borderId="11" xfId="0" applyNumberFormat="1" applyFill="1" applyBorder="1"/>
    <xf numFmtId="165" fontId="0" fillId="6" borderId="12" xfId="11" applyFont="1" applyFill="1" applyBorder="1"/>
    <xf numFmtId="0" fontId="6" fillId="6" borderId="1" xfId="0" applyFont="1" applyFill="1" applyBorder="1" applyAlignment="1">
      <alignment horizontal="left" vertical="center" wrapText="1"/>
    </xf>
    <xf numFmtId="165" fontId="0" fillId="6" borderId="5" xfId="11" applyFont="1" applyFill="1" applyBorder="1"/>
    <xf numFmtId="0" fontId="0" fillId="6" borderId="5" xfId="0" applyNumberFormat="1" applyFill="1" applyBorder="1"/>
    <xf numFmtId="165" fontId="0" fillId="6" borderId="10" xfId="11" applyFont="1" applyFill="1" applyBorder="1"/>
    <xf numFmtId="0" fontId="7" fillId="6" borderId="1" xfId="0" applyFont="1" applyFill="1" applyBorder="1" applyAlignment="1">
      <alignment vertical="center"/>
    </xf>
    <xf numFmtId="165" fontId="0" fillId="6" borderId="6" xfId="11" applyFont="1" applyFill="1" applyBorder="1"/>
    <xf numFmtId="0" fontId="0" fillId="6" borderId="6" xfId="0" applyNumberFormat="1" applyFill="1" applyBorder="1"/>
    <xf numFmtId="165" fontId="0" fillId="6" borderId="7" xfId="11" applyFont="1" applyFill="1" applyBorder="1"/>
    <xf numFmtId="165" fontId="0" fillId="6" borderId="8" xfId="11" applyFont="1" applyFill="1" applyBorder="1"/>
    <xf numFmtId="0" fontId="0" fillId="6" borderId="8" xfId="0" applyNumberFormat="1" applyFill="1" applyBorder="1"/>
    <xf numFmtId="165" fontId="0" fillId="6" borderId="9" xfId="11" applyFont="1" applyFill="1" applyBorder="1"/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/>
    </xf>
    <xf numFmtId="165" fontId="0" fillId="7" borderId="5" xfId="11" applyFont="1" applyFill="1" applyBorder="1"/>
    <xf numFmtId="0" fontId="0" fillId="7" borderId="5" xfId="0" applyNumberFormat="1" applyFill="1" applyBorder="1"/>
    <xf numFmtId="165" fontId="0" fillId="7" borderId="10" xfId="11" applyFont="1" applyFill="1" applyBorder="1"/>
    <xf numFmtId="165" fontId="0" fillId="7" borderId="8" xfId="11" applyFont="1" applyFill="1" applyBorder="1"/>
    <xf numFmtId="0" fontId="0" fillId="7" borderId="8" xfId="0" applyNumberFormat="1" applyFill="1" applyBorder="1"/>
    <xf numFmtId="165" fontId="0" fillId="7" borderId="9" xfId="11" applyFont="1" applyFill="1" applyBorder="1"/>
    <xf numFmtId="0" fontId="6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vertical="center"/>
    </xf>
    <xf numFmtId="165" fontId="0" fillId="8" borderId="5" xfId="11" applyFont="1" applyFill="1" applyBorder="1"/>
    <xf numFmtId="0" fontId="0" fillId="8" borderId="5" xfId="0" applyNumberFormat="1" applyFill="1" applyBorder="1"/>
    <xf numFmtId="165" fontId="0" fillId="8" borderId="10" xfId="11" applyFont="1" applyFill="1" applyBorder="1"/>
    <xf numFmtId="0" fontId="7" fillId="8" borderId="1" xfId="0" applyFont="1" applyFill="1" applyBorder="1" applyAlignment="1">
      <alignment vertical="center" wrapText="1"/>
    </xf>
    <xf numFmtId="165" fontId="0" fillId="8" borderId="8" xfId="11" applyFont="1" applyFill="1" applyBorder="1"/>
    <xf numFmtId="0" fontId="0" fillId="8" borderId="8" xfId="0" applyNumberFormat="1" applyFill="1" applyBorder="1"/>
    <xf numFmtId="165" fontId="0" fillId="8" borderId="9" xfId="11" applyFont="1" applyFill="1" applyBorder="1"/>
    <xf numFmtId="165" fontId="0" fillId="8" borderId="6" xfId="11" applyFont="1" applyFill="1" applyBorder="1"/>
    <xf numFmtId="0" fontId="0" fillId="8" borderId="6" xfId="0" applyNumberFormat="1" applyFill="1" applyBorder="1"/>
    <xf numFmtId="165" fontId="0" fillId="8" borderId="7" xfId="1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65" fontId="0" fillId="2" borderId="5" xfId="11" applyFont="1" applyFill="1" applyBorder="1"/>
    <xf numFmtId="0" fontId="0" fillId="2" borderId="5" xfId="0" applyNumberFormat="1" applyFill="1" applyBorder="1"/>
    <xf numFmtId="165" fontId="0" fillId="2" borderId="10" xfId="11" applyFont="1" applyFill="1" applyBorder="1"/>
    <xf numFmtId="165" fontId="0" fillId="2" borderId="6" xfId="11" applyFont="1" applyFill="1" applyBorder="1"/>
    <xf numFmtId="0" fontId="0" fillId="2" borderId="6" xfId="0" applyNumberFormat="1" applyFill="1" applyBorder="1"/>
    <xf numFmtId="165" fontId="0" fillId="2" borderId="7" xfId="11" applyFont="1" applyFill="1" applyBorder="1"/>
    <xf numFmtId="165" fontId="0" fillId="2" borderId="8" xfId="11" applyFont="1" applyFill="1" applyBorder="1"/>
    <xf numFmtId="0" fontId="0" fillId="2" borderId="8" xfId="0" applyNumberFormat="1" applyFill="1" applyBorder="1"/>
    <xf numFmtId="165" fontId="0" fillId="2" borderId="9" xfId="11" applyFont="1" applyFill="1" applyBorder="1"/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9" fontId="0" fillId="2" borderId="2" xfId="11" applyNumberFormat="1" applyFont="1" applyFill="1" applyBorder="1" applyAlignment="1">
      <alignment vertical="center"/>
    </xf>
    <xf numFmtId="165" fontId="0" fillId="2" borderId="11" xfId="11" applyFont="1" applyFill="1" applyBorder="1"/>
    <xf numFmtId="0" fontId="0" fillId="2" borderId="11" xfId="0" applyNumberFormat="1" applyFill="1" applyBorder="1"/>
    <xf numFmtId="165" fontId="0" fillId="2" borderId="12" xfId="11" applyFont="1" applyFill="1" applyBorder="1"/>
    <xf numFmtId="0" fontId="6" fillId="7" borderId="1" xfId="0" applyFont="1" applyFill="1" applyBorder="1" applyAlignment="1">
      <alignment vertical="center"/>
    </xf>
    <xf numFmtId="49" fontId="0" fillId="7" borderId="1" xfId="0" applyNumberFormat="1" applyFill="1" applyBorder="1" applyAlignment="1">
      <alignment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169" fontId="0" fillId="7" borderId="13" xfId="11" applyNumberFormat="1" applyFont="1" applyFill="1" applyBorder="1" applyAlignment="1">
      <alignment vertical="center"/>
    </xf>
    <xf numFmtId="165" fontId="0" fillId="7" borderId="11" xfId="11" applyFont="1" applyFill="1" applyBorder="1"/>
    <xf numFmtId="0" fontId="0" fillId="7" borderId="11" xfId="0" applyFill="1" applyBorder="1"/>
    <xf numFmtId="165" fontId="0" fillId="7" borderId="12" xfId="11" applyFont="1" applyFill="1" applyBorder="1"/>
    <xf numFmtId="165" fontId="0" fillId="3" borderId="14" xfId="11" applyFont="1" applyFill="1" applyBorder="1"/>
    <xf numFmtId="10" fontId="0" fillId="3" borderId="14" xfId="31" applyNumberFormat="1" applyFont="1" applyFill="1" applyBorder="1"/>
    <xf numFmtId="165" fontId="0" fillId="3" borderId="15" xfId="11" applyFont="1" applyFill="1" applyBorder="1" applyAlignment="1">
      <alignment vertical="center"/>
    </xf>
    <xf numFmtId="0" fontId="0" fillId="4" borderId="11" xfId="0" applyNumberFormat="1" applyFill="1" applyBorder="1"/>
    <xf numFmtId="0" fontId="3" fillId="9" borderId="0" xfId="0" applyFont="1" applyFill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5" fontId="2" fillId="9" borderId="0" xfId="11" applyFont="1" applyFill="1" applyBorder="1"/>
    <xf numFmtId="0" fontId="2" fillId="9" borderId="0" xfId="0" applyFont="1" applyFill="1" applyBorder="1"/>
    <xf numFmtId="0" fontId="4" fillId="9" borderId="0" xfId="0" applyFont="1" applyFill="1" applyBorder="1"/>
    <xf numFmtId="165" fontId="4" fillId="9" borderId="0" xfId="11" applyFont="1" applyFill="1" applyBorder="1"/>
    <xf numFmtId="0" fontId="5" fillId="9" borderId="16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5" fillId="9" borderId="13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left" vertical="center" wrapText="1"/>
    </xf>
    <xf numFmtId="49" fontId="6" fillId="3" borderId="19" xfId="0" applyNumberFormat="1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169" fontId="3" fillId="2" borderId="21" xfId="11" applyNumberFormat="1" applyFont="1" applyFill="1" applyBorder="1" applyAlignment="1">
      <alignment horizontal="center" vertical="center" wrapText="1"/>
    </xf>
    <xf numFmtId="165" fontId="3" fillId="2" borderId="21" xfId="1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69" fontId="0" fillId="4" borderId="10" xfId="11" applyNumberFormat="1" applyFont="1" applyFill="1" applyBorder="1"/>
    <xf numFmtId="169" fontId="0" fillId="4" borderId="7" xfId="11" applyNumberFormat="1" applyFont="1" applyFill="1" applyBorder="1"/>
    <xf numFmtId="169" fontId="0" fillId="4" borderId="9" xfId="11" applyNumberFormat="1" applyFont="1" applyFill="1" applyBorder="1"/>
    <xf numFmtId="0" fontId="0" fillId="8" borderId="30" xfId="11" applyNumberFormat="1" applyFont="1" applyFill="1" applyBorder="1"/>
    <xf numFmtId="0" fontId="0" fillId="8" borderId="9" xfId="11" applyNumberFormat="1" applyFont="1" applyFill="1" applyBorder="1"/>
    <xf numFmtId="0" fontId="0" fillId="4" borderId="31" xfId="0" applyNumberFormat="1" applyFill="1" applyBorder="1"/>
    <xf numFmtId="165" fontId="0" fillId="4" borderId="31" xfId="11" applyFont="1" applyFill="1" applyBorder="1"/>
    <xf numFmtId="0" fontId="0" fillId="4" borderId="14" xfId="0" applyNumberFormat="1" applyFill="1" applyBorder="1"/>
    <xf numFmtId="165" fontId="0" fillId="4" borderId="34" xfId="11" applyFont="1" applyFill="1" applyBorder="1"/>
    <xf numFmtId="165" fontId="0" fillId="4" borderId="33" xfId="11" applyFont="1" applyFill="1" applyBorder="1"/>
    <xf numFmtId="10" fontId="0" fillId="3" borderId="5" xfId="31" applyNumberFormat="1" applyFont="1" applyFill="1" applyBorder="1"/>
    <xf numFmtId="165" fontId="0" fillId="3" borderId="10" xfId="11" applyFont="1" applyFill="1" applyBorder="1" applyAlignment="1">
      <alignment vertical="center"/>
    </xf>
    <xf numFmtId="165" fontId="0" fillId="3" borderId="34" xfId="11" applyFont="1" applyFill="1" applyBorder="1"/>
    <xf numFmtId="165" fontId="0" fillId="3" borderId="35" xfId="11" applyFont="1" applyFill="1" applyBorder="1"/>
    <xf numFmtId="0" fontId="0" fillId="4" borderId="36" xfId="0" applyNumberFormat="1" applyFill="1" applyBorder="1"/>
    <xf numFmtId="165" fontId="0" fillId="4" borderId="15" xfId="11" applyFont="1" applyFill="1" applyBorder="1"/>
    <xf numFmtId="169" fontId="0" fillId="0" borderId="0" xfId="0" applyNumberFormat="1"/>
    <xf numFmtId="169" fontId="0" fillId="4" borderId="30" xfId="11" applyNumberFormat="1" applyFont="1" applyFill="1" applyBorder="1"/>
    <xf numFmtId="0" fontId="17" fillId="9" borderId="13" xfId="0" applyFont="1" applyFill="1" applyBorder="1" applyAlignment="1">
      <alignment vertical="center" wrapText="1"/>
    </xf>
    <xf numFmtId="169" fontId="18" fillId="2" borderId="3" xfId="11" applyNumberFormat="1" applyFont="1" applyFill="1" applyBorder="1" applyAlignment="1">
      <alignment horizontal="center" vertical="center" wrapText="1"/>
    </xf>
    <xf numFmtId="165" fontId="18" fillId="2" borderId="3" xfId="1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165" fontId="19" fillId="3" borderId="14" xfId="11" applyFont="1" applyFill="1" applyBorder="1"/>
    <xf numFmtId="10" fontId="19" fillId="3" borderId="14" xfId="31" applyNumberFormat="1" applyFont="1" applyFill="1" applyBorder="1"/>
    <xf numFmtId="165" fontId="19" fillId="3" borderId="15" xfId="11" applyFont="1" applyFill="1" applyBorder="1" applyAlignment="1">
      <alignment vertical="center"/>
    </xf>
    <xf numFmtId="165" fontId="19" fillId="3" borderId="6" xfId="11" applyFont="1" applyFill="1" applyBorder="1"/>
    <xf numFmtId="10" fontId="19" fillId="3" borderId="6" xfId="31" applyNumberFormat="1" applyFont="1" applyFill="1" applyBorder="1"/>
    <xf numFmtId="165" fontId="19" fillId="3" borderId="7" xfId="11" applyFont="1" applyFill="1" applyBorder="1" applyAlignment="1">
      <alignment vertical="center"/>
    </xf>
    <xf numFmtId="165" fontId="19" fillId="3" borderId="8" xfId="11" applyFont="1" applyFill="1" applyBorder="1"/>
    <xf numFmtId="10" fontId="19" fillId="3" borderId="8" xfId="31" applyNumberFormat="1" applyFont="1" applyFill="1" applyBorder="1"/>
    <xf numFmtId="165" fontId="19" fillId="3" borderId="9" xfId="11" applyFont="1" applyFill="1" applyBorder="1" applyAlignment="1">
      <alignment vertical="center"/>
    </xf>
    <xf numFmtId="165" fontId="19" fillId="3" borderId="5" xfId="11" applyFont="1" applyFill="1" applyBorder="1"/>
    <xf numFmtId="0" fontId="19" fillId="3" borderId="5" xfId="31" applyNumberFormat="1" applyFont="1" applyFill="1" applyBorder="1"/>
    <xf numFmtId="165" fontId="19" fillId="3" borderId="10" xfId="11" applyFont="1" applyFill="1" applyBorder="1"/>
    <xf numFmtId="0" fontId="19" fillId="3" borderId="6" xfId="31" applyNumberFormat="1" applyFont="1" applyFill="1" applyBorder="1"/>
    <xf numFmtId="165" fontId="19" fillId="3" borderId="7" xfId="11" applyFont="1" applyFill="1" applyBorder="1"/>
    <xf numFmtId="0" fontId="19" fillId="3" borderId="8" xfId="31" applyNumberFormat="1" applyFont="1" applyFill="1" applyBorder="1"/>
    <xf numFmtId="165" fontId="19" fillId="3" borderId="9" xfId="11" applyFont="1" applyFill="1" applyBorder="1"/>
    <xf numFmtId="0" fontId="9" fillId="4" borderId="1" xfId="0" applyFont="1" applyFill="1" applyBorder="1" applyAlignment="1">
      <alignment vertical="center"/>
    </xf>
    <xf numFmtId="165" fontId="19" fillId="4" borderId="5" xfId="11" applyFont="1" applyFill="1" applyBorder="1"/>
    <xf numFmtId="0" fontId="19" fillId="4" borderId="5" xfId="0" applyNumberFormat="1" applyFont="1" applyFill="1" applyBorder="1"/>
    <xf numFmtId="0" fontId="19" fillId="4" borderId="10" xfId="11" applyNumberFormat="1" applyFont="1" applyFill="1" applyBorder="1"/>
    <xf numFmtId="165" fontId="19" fillId="4" borderId="6" xfId="11" applyFont="1" applyFill="1" applyBorder="1"/>
    <xf numFmtId="0" fontId="19" fillId="4" borderId="6" xfId="0" applyNumberFormat="1" applyFont="1" applyFill="1" applyBorder="1"/>
    <xf numFmtId="0" fontId="19" fillId="4" borderId="7" xfId="11" applyNumberFormat="1" applyFont="1" applyFill="1" applyBorder="1"/>
    <xf numFmtId="165" fontId="19" fillId="4" borderId="8" xfId="11" applyFont="1" applyFill="1" applyBorder="1"/>
    <xf numFmtId="0" fontId="19" fillId="4" borderId="8" xfId="0" applyNumberFormat="1" applyFont="1" applyFill="1" applyBorder="1"/>
    <xf numFmtId="0" fontId="19" fillId="4" borderId="9" xfId="11" applyNumberFormat="1" applyFont="1" applyFill="1" applyBorder="1"/>
    <xf numFmtId="0" fontId="9" fillId="3" borderId="1" xfId="0" applyFont="1" applyFill="1" applyBorder="1" applyAlignment="1">
      <alignment horizontal="left" vertical="center" wrapText="1"/>
    </xf>
    <xf numFmtId="169" fontId="19" fillId="4" borderId="2" xfId="11" applyNumberFormat="1" applyFont="1" applyFill="1" applyBorder="1" applyAlignment="1">
      <alignment vertical="center"/>
    </xf>
    <xf numFmtId="165" fontId="19" fillId="4" borderId="11" xfId="11" applyFont="1" applyFill="1" applyBorder="1"/>
    <xf numFmtId="0" fontId="19" fillId="4" borderId="11" xfId="0" applyNumberFormat="1" applyFont="1" applyFill="1" applyBorder="1"/>
    <xf numFmtId="165" fontId="19" fillId="4" borderId="12" xfId="11" applyFont="1" applyFill="1" applyBorder="1"/>
    <xf numFmtId="165" fontId="19" fillId="4" borderId="10" xfId="11" applyFont="1" applyFill="1" applyBorder="1"/>
    <xf numFmtId="165" fontId="19" fillId="4" borderId="7" xfId="11" applyFont="1" applyFill="1" applyBorder="1"/>
    <xf numFmtId="165" fontId="19" fillId="4" borderId="9" xfId="11" applyFont="1" applyFill="1" applyBorder="1"/>
    <xf numFmtId="0" fontId="9" fillId="5" borderId="1" xfId="0" applyFont="1" applyFill="1" applyBorder="1" applyAlignment="1">
      <alignment vertical="center"/>
    </xf>
    <xf numFmtId="165" fontId="19" fillId="5" borderId="5" xfId="11" applyFont="1" applyFill="1" applyBorder="1"/>
    <xf numFmtId="0" fontId="19" fillId="5" borderId="5" xfId="0" applyNumberFormat="1" applyFont="1" applyFill="1" applyBorder="1"/>
    <xf numFmtId="165" fontId="19" fillId="5" borderId="10" xfId="11" applyFont="1" applyFill="1" applyBorder="1"/>
    <xf numFmtId="165" fontId="19" fillId="5" borderId="6" xfId="11" applyFont="1" applyFill="1" applyBorder="1"/>
    <xf numFmtId="0" fontId="19" fillId="5" borderId="6" xfId="0" applyNumberFormat="1" applyFont="1" applyFill="1" applyBorder="1"/>
    <xf numFmtId="165" fontId="19" fillId="5" borderId="7" xfId="11" applyFont="1" applyFill="1" applyBorder="1"/>
    <xf numFmtId="165" fontId="19" fillId="5" borderId="8" xfId="11" applyFont="1" applyFill="1" applyBorder="1"/>
    <xf numFmtId="0" fontId="19" fillId="5" borderId="8" xfId="0" applyNumberFormat="1" applyFont="1" applyFill="1" applyBorder="1"/>
    <xf numFmtId="165" fontId="19" fillId="5" borderId="9" xfId="11" applyFont="1" applyFill="1" applyBorder="1"/>
    <xf numFmtId="0" fontId="9" fillId="6" borderId="1" xfId="0" applyFont="1" applyFill="1" applyBorder="1" applyAlignment="1">
      <alignment vertical="center"/>
    </xf>
    <xf numFmtId="169" fontId="19" fillId="6" borderId="2" xfId="11" applyNumberFormat="1" applyFont="1" applyFill="1" applyBorder="1" applyAlignment="1">
      <alignment vertical="center"/>
    </xf>
    <xf numFmtId="165" fontId="19" fillId="6" borderId="11" xfId="11" applyFont="1" applyFill="1" applyBorder="1"/>
    <xf numFmtId="0" fontId="19" fillId="6" borderId="11" xfId="0" applyNumberFormat="1" applyFont="1" applyFill="1" applyBorder="1"/>
    <xf numFmtId="165" fontId="19" fillId="6" borderId="12" xfId="11" applyFont="1" applyFill="1" applyBorder="1"/>
    <xf numFmtId="165" fontId="19" fillId="6" borderId="5" xfId="11" applyFont="1" applyFill="1" applyBorder="1"/>
    <xf numFmtId="0" fontId="19" fillId="6" borderId="5" xfId="0" applyNumberFormat="1" applyFont="1" applyFill="1" applyBorder="1"/>
    <xf numFmtId="165" fontId="19" fillId="6" borderId="10" xfId="11" applyFont="1" applyFill="1" applyBorder="1"/>
    <xf numFmtId="165" fontId="19" fillId="6" borderId="6" xfId="11" applyFont="1" applyFill="1" applyBorder="1"/>
    <xf numFmtId="0" fontId="19" fillId="6" borderId="6" xfId="0" applyNumberFormat="1" applyFont="1" applyFill="1" applyBorder="1"/>
    <xf numFmtId="165" fontId="19" fillId="6" borderId="7" xfId="11" applyFont="1" applyFill="1" applyBorder="1"/>
    <xf numFmtId="165" fontId="19" fillId="6" borderId="8" xfId="11" applyFont="1" applyFill="1" applyBorder="1"/>
    <xf numFmtId="0" fontId="19" fillId="6" borderId="8" xfId="0" applyNumberFormat="1" applyFont="1" applyFill="1" applyBorder="1"/>
    <xf numFmtId="165" fontId="19" fillId="6" borderId="9" xfId="11" applyFont="1" applyFill="1" applyBorder="1"/>
    <xf numFmtId="0" fontId="9" fillId="8" borderId="1" xfId="0" applyFont="1" applyFill="1" applyBorder="1" applyAlignment="1">
      <alignment vertical="center"/>
    </xf>
    <xf numFmtId="165" fontId="19" fillId="8" borderId="5" xfId="11" applyFont="1" applyFill="1" applyBorder="1"/>
    <xf numFmtId="0" fontId="19" fillId="8" borderId="5" xfId="0" applyNumberFormat="1" applyFont="1" applyFill="1" applyBorder="1"/>
    <xf numFmtId="165" fontId="19" fillId="8" borderId="10" xfId="11" applyFont="1" applyFill="1" applyBorder="1"/>
    <xf numFmtId="0" fontId="9" fillId="8" borderId="1" xfId="0" applyFont="1" applyFill="1" applyBorder="1" applyAlignment="1">
      <alignment vertical="center" wrapText="1"/>
    </xf>
    <xf numFmtId="165" fontId="19" fillId="8" borderId="8" xfId="11" applyFont="1" applyFill="1" applyBorder="1"/>
    <xf numFmtId="0" fontId="19" fillId="8" borderId="8" xfId="0" applyNumberFormat="1" applyFont="1" applyFill="1" applyBorder="1"/>
    <xf numFmtId="165" fontId="19" fillId="8" borderId="9" xfId="11" applyFont="1" applyFill="1" applyBorder="1"/>
    <xf numFmtId="165" fontId="19" fillId="8" borderId="6" xfId="11" applyFont="1" applyFill="1" applyBorder="1"/>
    <xf numFmtId="0" fontId="19" fillId="8" borderId="6" xfId="0" applyNumberFormat="1" applyFont="1" applyFill="1" applyBorder="1"/>
    <xf numFmtId="165" fontId="19" fillId="8" borderId="7" xfId="11" applyFont="1" applyFill="1" applyBorder="1"/>
    <xf numFmtId="0" fontId="9" fillId="2" borderId="1" xfId="0" applyFont="1" applyFill="1" applyBorder="1" applyAlignment="1">
      <alignment vertical="center"/>
    </xf>
    <xf numFmtId="165" fontId="19" fillId="2" borderId="5" xfId="11" applyFont="1" applyFill="1" applyBorder="1"/>
    <xf numFmtId="0" fontId="19" fillId="2" borderId="5" xfId="0" applyNumberFormat="1" applyFont="1" applyFill="1" applyBorder="1"/>
    <xf numFmtId="165" fontId="19" fillId="2" borderId="10" xfId="11" applyFont="1" applyFill="1" applyBorder="1"/>
    <xf numFmtId="165" fontId="19" fillId="2" borderId="6" xfId="11" applyFont="1" applyFill="1" applyBorder="1"/>
    <xf numFmtId="0" fontId="19" fillId="2" borderId="6" xfId="0" applyNumberFormat="1" applyFont="1" applyFill="1" applyBorder="1"/>
    <xf numFmtId="165" fontId="19" fillId="2" borderId="7" xfId="11" applyFont="1" applyFill="1" applyBorder="1"/>
    <xf numFmtId="165" fontId="19" fillId="2" borderId="8" xfId="11" applyFont="1" applyFill="1" applyBorder="1"/>
    <xf numFmtId="0" fontId="19" fillId="2" borderId="8" xfId="0" applyNumberFormat="1" applyFont="1" applyFill="1" applyBorder="1"/>
    <xf numFmtId="165" fontId="19" fillId="2" borderId="9" xfId="11" applyFont="1" applyFill="1" applyBorder="1"/>
    <xf numFmtId="169" fontId="19" fillId="2" borderId="2" xfId="11" applyNumberFormat="1" applyFont="1" applyFill="1" applyBorder="1" applyAlignment="1">
      <alignment vertical="center"/>
    </xf>
    <xf numFmtId="165" fontId="19" fillId="2" borderId="11" xfId="11" applyFont="1" applyFill="1" applyBorder="1"/>
    <xf numFmtId="0" fontId="19" fillId="2" borderId="11" xfId="0" applyNumberFormat="1" applyFont="1" applyFill="1" applyBorder="1"/>
    <xf numFmtId="165" fontId="19" fillId="2" borderId="12" xfId="11" applyFont="1" applyFill="1" applyBorder="1"/>
    <xf numFmtId="0" fontId="9" fillId="7" borderId="1" xfId="0" applyFont="1" applyFill="1" applyBorder="1" applyAlignment="1">
      <alignment vertical="center"/>
    </xf>
    <xf numFmtId="165" fontId="19" fillId="7" borderId="5" xfId="11" applyFont="1" applyFill="1" applyBorder="1"/>
    <xf numFmtId="0" fontId="19" fillId="7" borderId="5" xfId="0" applyNumberFormat="1" applyFont="1" applyFill="1" applyBorder="1"/>
    <xf numFmtId="165" fontId="19" fillId="7" borderId="10" xfId="11" applyFont="1" applyFill="1" applyBorder="1"/>
    <xf numFmtId="165" fontId="19" fillId="7" borderId="8" xfId="11" applyFont="1" applyFill="1" applyBorder="1"/>
    <xf numFmtId="0" fontId="19" fillId="7" borderId="8" xfId="0" applyNumberFormat="1" applyFont="1" applyFill="1" applyBorder="1"/>
    <xf numFmtId="165" fontId="19" fillId="7" borderId="9" xfId="11" applyFont="1" applyFill="1" applyBorder="1"/>
    <xf numFmtId="169" fontId="19" fillId="7" borderId="13" xfId="11" applyNumberFormat="1" applyFont="1" applyFill="1" applyBorder="1" applyAlignment="1">
      <alignment vertical="center"/>
    </xf>
    <xf numFmtId="165" fontId="19" fillId="7" borderId="11" xfId="11" applyFont="1" applyFill="1" applyBorder="1"/>
    <xf numFmtId="0" fontId="19" fillId="7" borderId="11" xfId="0" applyFont="1" applyFill="1" applyBorder="1"/>
    <xf numFmtId="165" fontId="19" fillId="7" borderId="12" xfId="11" applyFont="1" applyFill="1" applyBorder="1"/>
    <xf numFmtId="0" fontId="0" fillId="7" borderId="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left" vertical="center" wrapText="1"/>
    </xf>
    <xf numFmtId="169" fontId="0" fillId="8" borderId="27" xfId="11" applyNumberFormat="1" applyFont="1" applyFill="1" applyBorder="1" applyAlignment="1">
      <alignment horizontal="center" vertical="center"/>
    </xf>
    <xf numFmtId="169" fontId="0" fillId="8" borderId="0" xfId="11" applyNumberFormat="1" applyFont="1" applyFill="1" applyBorder="1" applyAlignment="1">
      <alignment horizontal="center" vertical="center"/>
    </xf>
    <xf numFmtId="169" fontId="0" fillId="8" borderId="20" xfId="11" applyNumberFormat="1" applyFont="1" applyFill="1" applyBorder="1" applyAlignment="1">
      <alignment horizontal="center" vertical="center"/>
    </xf>
    <xf numFmtId="169" fontId="0" fillId="7" borderId="27" xfId="11" applyNumberFormat="1" applyFont="1" applyFill="1" applyBorder="1" applyAlignment="1">
      <alignment horizontal="center" vertical="center"/>
    </xf>
    <xf numFmtId="169" fontId="0" fillId="7" borderId="20" xfId="11" applyNumberFormat="1" applyFont="1" applyFill="1" applyBorder="1" applyAlignment="1">
      <alignment horizontal="center" vertical="center"/>
    </xf>
    <xf numFmtId="169" fontId="0" fillId="2" borderId="27" xfId="11" applyNumberFormat="1" applyFont="1" applyFill="1" applyBorder="1" applyAlignment="1">
      <alignment horizontal="center" vertical="center"/>
    </xf>
    <xf numFmtId="169" fontId="0" fillId="2" borderId="0" xfId="11" applyNumberFormat="1" applyFont="1" applyFill="1" applyBorder="1" applyAlignment="1">
      <alignment horizontal="center" vertical="center"/>
    </xf>
    <xf numFmtId="169" fontId="0" fillId="2" borderId="20" xfId="11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9" fontId="0" fillId="5" borderId="27" xfId="11" applyNumberFormat="1" applyFont="1" applyFill="1" applyBorder="1" applyAlignment="1">
      <alignment horizontal="center" vertical="center"/>
    </xf>
    <xf numFmtId="169" fontId="0" fillId="5" borderId="20" xfId="11" applyNumberFormat="1" applyFont="1" applyFill="1" applyBorder="1" applyAlignment="1">
      <alignment horizontal="center" vertical="center"/>
    </xf>
    <xf numFmtId="169" fontId="0" fillId="6" borderId="27" xfId="11" applyNumberFormat="1" applyFont="1" applyFill="1" applyBorder="1" applyAlignment="1">
      <alignment horizontal="center" vertical="center"/>
    </xf>
    <xf numFmtId="169" fontId="0" fillId="6" borderId="0" xfId="11" applyNumberFormat="1" applyFont="1" applyFill="1" applyBorder="1" applyAlignment="1">
      <alignment horizontal="center" vertical="center"/>
    </xf>
    <xf numFmtId="169" fontId="0" fillId="6" borderId="20" xfId="11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9" fontId="0" fillId="5" borderId="0" xfId="11" applyNumberFormat="1" applyFont="1" applyFill="1" applyBorder="1" applyAlignment="1">
      <alignment horizontal="center" vertical="center"/>
    </xf>
    <xf numFmtId="169" fontId="0" fillId="3" borderId="22" xfId="11" applyNumberFormat="1" applyFont="1" applyFill="1" applyBorder="1" applyAlignment="1">
      <alignment horizontal="center" vertical="center"/>
    </xf>
    <xf numFmtId="169" fontId="0" fillId="3" borderId="23" xfId="11" applyNumberFormat="1" applyFont="1" applyFill="1" applyBorder="1" applyAlignment="1">
      <alignment horizontal="center" vertical="center"/>
    </xf>
    <xf numFmtId="169" fontId="0" fillId="3" borderId="27" xfId="11" applyNumberFormat="1" applyFont="1" applyFill="1" applyBorder="1" applyAlignment="1">
      <alignment horizontal="center" vertical="center"/>
    </xf>
    <xf numFmtId="169" fontId="0" fillId="3" borderId="0" xfId="11" applyNumberFormat="1" applyFont="1" applyFill="1" applyBorder="1" applyAlignment="1">
      <alignment horizontal="center" vertical="center"/>
    </xf>
    <xf numFmtId="169" fontId="0" fillId="3" borderId="20" xfId="1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69" fontId="0" fillId="4" borderId="27" xfId="11" applyNumberFormat="1" applyFont="1" applyFill="1" applyBorder="1" applyAlignment="1">
      <alignment horizontal="center" vertical="center"/>
    </xf>
    <xf numFmtId="169" fontId="0" fillId="4" borderId="0" xfId="11" applyNumberFormat="1" applyFont="1" applyFill="1" applyBorder="1" applyAlignment="1">
      <alignment horizontal="center" vertical="center"/>
    </xf>
    <xf numFmtId="169" fontId="0" fillId="4" borderId="20" xfId="11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28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2" fillId="9" borderId="0" xfId="0" applyFont="1" applyFill="1" applyBorder="1" applyAlignment="1">
      <alignment horizont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9" fontId="0" fillId="8" borderId="32" xfId="11" applyNumberFormat="1" applyFont="1" applyFill="1" applyBorder="1" applyAlignment="1">
      <alignment horizontal="center" vertical="center"/>
    </xf>
    <xf numFmtId="169" fontId="0" fillId="8" borderId="17" xfId="11" applyNumberFormat="1" applyFont="1" applyFill="1" applyBorder="1" applyAlignment="1">
      <alignment horizontal="center" vertical="center"/>
    </xf>
    <xf numFmtId="169" fontId="0" fillId="8" borderId="18" xfId="11" applyNumberFormat="1" applyFont="1" applyFill="1" applyBorder="1" applyAlignment="1">
      <alignment horizontal="center" vertical="center"/>
    </xf>
    <xf numFmtId="169" fontId="0" fillId="7" borderId="32" xfId="11" applyNumberFormat="1" applyFont="1" applyFill="1" applyBorder="1" applyAlignment="1">
      <alignment horizontal="center" vertical="center"/>
    </xf>
    <xf numFmtId="169" fontId="0" fillId="7" borderId="18" xfId="11" applyNumberFormat="1" applyFont="1" applyFill="1" applyBorder="1" applyAlignment="1">
      <alignment horizontal="center" vertical="center"/>
    </xf>
    <xf numFmtId="169" fontId="0" fillId="2" borderId="32" xfId="11" applyNumberFormat="1" applyFont="1" applyFill="1" applyBorder="1" applyAlignment="1">
      <alignment horizontal="center" vertical="center"/>
    </xf>
    <xf numFmtId="169" fontId="0" fillId="2" borderId="17" xfId="11" applyNumberFormat="1" applyFont="1" applyFill="1" applyBorder="1" applyAlignment="1">
      <alignment horizontal="center" vertical="center"/>
    </xf>
    <xf numFmtId="169" fontId="0" fillId="2" borderId="18" xfId="11" applyNumberFormat="1" applyFont="1" applyFill="1" applyBorder="1" applyAlignment="1">
      <alignment horizontal="center" vertical="center"/>
    </xf>
    <xf numFmtId="169" fontId="0" fillId="6" borderId="32" xfId="11" applyNumberFormat="1" applyFont="1" applyFill="1" applyBorder="1" applyAlignment="1">
      <alignment horizontal="center" vertical="center"/>
    </xf>
    <xf numFmtId="169" fontId="0" fillId="6" borderId="17" xfId="11" applyNumberFormat="1" applyFont="1" applyFill="1" applyBorder="1" applyAlignment="1">
      <alignment horizontal="center" vertical="center"/>
    </xf>
    <xf numFmtId="169" fontId="0" fillId="6" borderId="18" xfId="11" applyNumberFormat="1" applyFont="1" applyFill="1" applyBorder="1" applyAlignment="1">
      <alignment horizontal="center" vertical="center"/>
    </xf>
    <xf numFmtId="169" fontId="0" fillId="5" borderId="32" xfId="11" applyNumberFormat="1" applyFont="1" applyFill="1" applyBorder="1" applyAlignment="1">
      <alignment horizontal="center" vertical="center"/>
    </xf>
    <xf numFmtId="169" fontId="0" fillId="5" borderId="18" xfId="11" applyNumberFormat="1" applyFont="1" applyFill="1" applyBorder="1" applyAlignment="1">
      <alignment horizontal="center" vertical="center"/>
    </xf>
    <xf numFmtId="169" fontId="0" fillId="5" borderId="17" xfId="11" applyNumberFormat="1" applyFont="1" applyFill="1" applyBorder="1" applyAlignment="1">
      <alignment horizontal="center" vertical="center"/>
    </xf>
    <xf numFmtId="169" fontId="0" fillId="4" borderId="32" xfId="11" applyNumberFormat="1" applyFont="1" applyFill="1" applyBorder="1" applyAlignment="1">
      <alignment horizontal="center" vertical="center"/>
    </xf>
    <xf numFmtId="169" fontId="0" fillId="4" borderId="17" xfId="11" applyNumberFormat="1" applyFont="1" applyFill="1" applyBorder="1" applyAlignment="1">
      <alignment horizontal="center" vertical="center"/>
    </xf>
    <xf numFmtId="169" fontId="0" fillId="4" borderId="18" xfId="11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wrapText="1"/>
    </xf>
    <xf numFmtId="0" fontId="6" fillId="3" borderId="4" xfId="0" applyFont="1" applyFill="1" applyBorder="1" applyAlignment="1">
      <alignment vertical="center" wrapText="1"/>
    </xf>
    <xf numFmtId="169" fontId="0" fillId="3" borderId="32" xfId="11" applyNumberFormat="1" applyFont="1" applyFill="1" applyBorder="1" applyAlignment="1">
      <alignment horizontal="center" vertical="center"/>
    </xf>
    <xf numFmtId="169" fontId="0" fillId="3" borderId="17" xfId="11" applyNumberFormat="1" applyFont="1" applyFill="1" applyBorder="1" applyAlignment="1">
      <alignment horizontal="center" vertical="center"/>
    </xf>
    <xf numFmtId="169" fontId="0" fillId="3" borderId="18" xfId="11" applyNumberFormat="1" applyFont="1" applyFill="1" applyBorder="1" applyAlignment="1">
      <alignment horizontal="center" vertical="center"/>
    </xf>
    <xf numFmtId="169" fontId="19" fillId="8" borderId="27" xfId="11" applyNumberFormat="1" applyFont="1" applyFill="1" applyBorder="1" applyAlignment="1">
      <alignment horizontal="center" vertical="center"/>
    </xf>
    <xf numFmtId="169" fontId="19" fillId="8" borderId="0" xfId="11" applyNumberFormat="1" applyFont="1" applyFill="1" applyBorder="1" applyAlignment="1">
      <alignment horizontal="center" vertical="center"/>
    </xf>
    <xf numFmtId="169" fontId="19" fillId="8" borderId="20" xfId="11" applyNumberFormat="1" applyFont="1" applyFill="1" applyBorder="1" applyAlignment="1">
      <alignment horizontal="center" vertical="center"/>
    </xf>
    <xf numFmtId="169" fontId="19" fillId="7" borderId="27" xfId="11" applyNumberFormat="1" applyFont="1" applyFill="1" applyBorder="1" applyAlignment="1">
      <alignment horizontal="center" vertical="center"/>
    </xf>
    <xf numFmtId="169" fontId="19" fillId="7" borderId="20" xfId="11" applyNumberFormat="1" applyFont="1" applyFill="1" applyBorder="1" applyAlignment="1">
      <alignment horizontal="center" vertical="center"/>
    </xf>
    <xf numFmtId="169" fontId="19" fillId="2" borderId="27" xfId="11" applyNumberFormat="1" applyFont="1" applyFill="1" applyBorder="1" applyAlignment="1">
      <alignment horizontal="center" vertical="center"/>
    </xf>
    <xf numFmtId="169" fontId="19" fillId="2" borderId="0" xfId="11" applyNumberFormat="1" applyFont="1" applyFill="1" applyBorder="1" applyAlignment="1">
      <alignment horizontal="center" vertical="center"/>
    </xf>
    <xf numFmtId="169" fontId="19" fillId="2" borderId="20" xfId="11" applyNumberFormat="1" applyFont="1" applyFill="1" applyBorder="1" applyAlignment="1">
      <alignment horizontal="center" vertical="center"/>
    </xf>
    <xf numFmtId="169" fontId="19" fillId="6" borderId="27" xfId="11" applyNumberFormat="1" applyFont="1" applyFill="1" applyBorder="1" applyAlignment="1">
      <alignment horizontal="center" vertical="center"/>
    </xf>
    <xf numFmtId="169" fontId="19" fillId="6" borderId="0" xfId="11" applyNumberFormat="1" applyFont="1" applyFill="1" applyBorder="1" applyAlignment="1">
      <alignment horizontal="center" vertical="center"/>
    </xf>
    <xf numFmtId="169" fontId="19" fillId="6" borderId="20" xfId="11" applyNumberFormat="1" applyFont="1" applyFill="1" applyBorder="1" applyAlignment="1">
      <alignment horizontal="center" vertical="center"/>
    </xf>
    <xf numFmtId="169" fontId="19" fillId="5" borderId="27" xfId="11" applyNumberFormat="1" applyFont="1" applyFill="1" applyBorder="1" applyAlignment="1">
      <alignment horizontal="center" vertical="center"/>
    </xf>
    <xf numFmtId="169" fontId="19" fillId="5" borderId="20" xfId="11" applyNumberFormat="1" applyFont="1" applyFill="1" applyBorder="1" applyAlignment="1">
      <alignment horizontal="center" vertical="center"/>
    </xf>
    <xf numFmtId="169" fontId="19" fillId="5" borderId="0" xfId="11" applyNumberFormat="1" applyFont="1" applyFill="1" applyBorder="1" applyAlignment="1">
      <alignment horizontal="center" vertical="center"/>
    </xf>
    <xf numFmtId="169" fontId="19" fillId="4" borderId="27" xfId="11" applyNumberFormat="1" applyFont="1" applyFill="1" applyBorder="1" applyAlignment="1">
      <alignment horizontal="center" vertical="center"/>
    </xf>
    <xf numFmtId="169" fontId="19" fillId="4" borderId="0" xfId="11" applyNumberFormat="1" applyFont="1" applyFill="1" applyBorder="1" applyAlignment="1">
      <alignment horizontal="center" vertical="center"/>
    </xf>
    <xf numFmtId="169" fontId="19" fillId="4" borderId="20" xfId="11" applyNumberFormat="1" applyFont="1" applyFill="1" applyBorder="1" applyAlignment="1">
      <alignment horizontal="center" vertical="center"/>
    </xf>
    <xf numFmtId="169" fontId="19" fillId="3" borderId="22" xfId="11" applyNumberFormat="1" applyFont="1" applyFill="1" applyBorder="1" applyAlignment="1">
      <alignment horizontal="center" vertical="center"/>
    </xf>
    <xf numFmtId="169" fontId="19" fillId="3" borderId="23" xfId="11" applyNumberFormat="1" applyFont="1" applyFill="1" applyBorder="1" applyAlignment="1">
      <alignment horizontal="center" vertical="center"/>
    </xf>
    <xf numFmtId="169" fontId="19" fillId="3" borderId="27" xfId="11" applyNumberFormat="1" applyFont="1" applyFill="1" applyBorder="1" applyAlignment="1">
      <alignment horizontal="center" vertical="center"/>
    </xf>
    <xf numFmtId="169" fontId="19" fillId="3" borderId="0" xfId="11" applyNumberFormat="1" applyFont="1" applyFill="1" applyBorder="1" applyAlignment="1">
      <alignment horizontal="center" vertical="center"/>
    </xf>
    <xf numFmtId="169" fontId="19" fillId="3" borderId="20" xfId="11" applyNumberFormat="1" applyFont="1" applyFill="1" applyBorder="1" applyAlignment="1">
      <alignment horizontal="center" vertic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10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20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3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5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12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1057275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100" y="123825"/>
          <a:ext cx="1428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-%20%20%20%20%20Equipo%20Antiguo/-%20%20%20%20%20%20%20%20%20%20%20%20Unidad%20D/-%20%20%20%20%20%20%20%20HOSPITAL%20CEPITA/-%20%20%20%20SANEA%20FISC%202012a%202017%20ALTO%20RIES/-%20MIN%20HDA%20DIC13/COMO%20SE%20ENVIO%20TODO%20EN%20%20EL%20CD/2.CARPETA-CUADR%20EXCEL/LIBRO%2012%20GGASTOS%20Y%20COSTOS%20POR%20CENTRO%20DE%20CO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-%20%20%20%20%20Equipo%20Antiguo/-%20%20%20%20%20%20%20%20%20%20%20%20Unidad%20D/-%20%20%20%20%20%20%20%20HOSPITAL%20CEPITA/-%20%20%20%20SANEA%20FISC%202012a%202017%20ALTO%20RIES/-%20MIN%20HDA%20DIC13/COMO%20SE%20ENVIO%20TODO%20EN%20%20EL%20CD/2.CARPETA-CUADR%20EXCEL/CUADROS%20PSFF%20ESE%20CCEPITA%20GRA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>
        <row r="33">
          <cell r="C33">
            <v>4631492.9824000001</v>
          </cell>
          <cell r="D33">
            <v>614613.55920000002</v>
          </cell>
          <cell r="E33">
            <v>63683164.051200002</v>
          </cell>
          <cell r="G33">
            <v>25454842.726400003</v>
          </cell>
          <cell r="H33">
            <v>147344938.77680001</v>
          </cell>
          <cell r="I33">
            <v>834002.74560000002</v>
          </cell>
          <cell r="R33">
            <v>3700964.5312000001</v>
          </cell>
          <cell r="S33">
            <v>3070463.8352000001</v>
          </cell>
          <cell r="U33">
            <v>3070463.8352000001</v>
          </cell>
          <cell r="AC33">
            <v>59575699.731999993</v>
          </cell>
          <cell r="AF33">
            <v>20151807.224799998</v>
          </cell>
        </row>
      </sheetData>
      <sheetData sheetId="1">
        <row r="33">
          <cell r="C33">
            <v>2794347.1777999997</v>
          </cell>
          <cell r="D33">
            <v>1319250.8018</v>
          </cell>
          <cell r="E33">
            <v>50035680.925099999</v>
          </cell>
          <cell r="G33">
            <v>40490854.268199995</v>
          </cell>
          <cell r="H33">
            <v>146830916.32660002</v>
          </cell>
          <cell r="I33">
            <v>1024519.7214</v>
          </cell>
          <cell r="R33">
            <v>3425724.2344</v>
          </cell>
          <cell r="S33">
            <v>1920889.2163</v>
          </cell>
          <cell r="U33">
            <v>1920889.2163</v>
          </cell>
          <cell r="AC33">
            <v>58678505.756499998</v>
          </cell>
          <cell r="AF33">
            <v>11304662.355600001</v>
          </cell>
        </row>
      </sheetData>
      <sheetData sheetId="2">
        <row r="33">
          <cell r="C33">
            <v>7150800.2139999997</v>
          </cell>
          <cell r="D33">
            <v>1996750.423</v>
          </cell>
          <cell r="E33">
            <v>64199449.303000003</v>
          </cell>
          <cell r="G33">
            <v>18397141.482000001</v>
          </cell>
          <cell r="H33">
            <v>133982512.19299999</v>
          </cell>
          <cell r="I33">
            <v>576641.41099999996</v>
          </cell>
          <cell r="R33">
            <v>4830698.58</v>
          </cell>
          <cell r="S33">
            <v>8815677.3660000023</v>
          </cell>
          <cell r="U33">
            <v>8815677.3660000023</v>
          </cell>
          <cell r="AC33">
            <v>33369057.205999997</v>
          </cell>
          <cell r="AF33">
            <v>12427981.456</v>
          </cell>
        </row>
      </sheetData>
      <sheetData sheetId="3">
        <row r="33">
          <cell r="C33">
            <v>5995870.7063999996</v>
          </cell>
          <cell r="D33">
            <v>458594.87800000003</v>
          </cell>
          <cell r="E33">
            <v>51809669.547600001</v>
          </cell>
          <cell r="G33">
            <v>22314495.055600002</v>
          </cell>
          <cell r="H33">
            <v>142419239.4756</v>
          </cell>
          <cell r="I33">
            <v>603941.1544</v>
          </cell>
          <cell r="R33">
            <v>1890861.8939999999</v>
          </cell>
          <cell r="S33">
            <v>5064853.3735999996</v>
          </cell>
          <cell r="U33">
            <v>5064853.3735999996</v>
          </cell>
          <cell r="AC33">
            <v>29190862.495200001</v>
          </cell>
          <cell r="AF33">
            <v>24123611.046</v>
          </cell>
        </row>
      </sheetData>
      <sheetData sheetId="4">
        <row r="32">
          <cell r="C32">
            <v>4583280.7677999996</v>
          </cell>
          <cell r="E32">
            <v>49255839.449199997</v>
          </cell>
          <cell r="G32">
            <v>15985581.9386</v>
          </cell>
          <cell r="H32">
            <v>165033145.08000001</v>
          </cell>
          <cell r="I32">
            <v>769575.85239999997</v>
          </cell>
          <cell r="R32">
            <v>962432.29269999999</v>
          </cell>
          <cell r="S32">
            <v>5348790.7935000006</v>
          </cell>
          <cell r="U32">
            <v>2948531.3325</v>
          </cell>
          <cell r="AC32">
            <v>27880304.8499</v>
          </cell>
          <cell r="AF32">
            <v>17587513.643399999</v>
          </cell>
        </row>
      </sheetData>
      <sheetData sheetId="5">
        <row r="36">
          <cell r="C36">
            <v>3292511.7577000004</v>
          </cell>
          <cell r="E36">
            <v>49128515.793600008</v>
          </cell>
          <cell r="G36">
            <v>23948776.400699999</v>
          </cell>
          <cell r="H36">
            <v>150173564.36300001</v>
          </cell>
          <cell r="I36">
            <v>701423.33519999997</v>
          </cell>
          <cell r="R36">
            <v>997541.8075</v>
          </cell>
          <cell r="S36">
            <v>7238801.0083999997</v>
          </cell>
          <cell r="U36">
            <v>6178203.2243999997</v>
          </cell>
          <cell r="AC36">
            <v>34293360.407399997</v>
          </cell>
          <cell r="AF36">
            <v>19586183.902100001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 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X10">
            <v>748.33999999999992</v>
          </cell>
          <cell r="Y10">
            <v>389.97999999999996</v>
          </cell>
          <cell r="Z10">
            <v>1833.9599999999998</v>
          </cell>
          <cell r="AA10">
            <v>1069.81</v>
          </cell>
          <cell r="AB10">
            <v>685.09999999999991</v>
          </cell>
          <cell r="AC10">
            <v>458.48999999999995</v>
          </cell>
        </row>
        <row r="11">
          <cell r="X11">
            <v>0</v>
          </cell>
          <cell r="Y11">
            <v>0</v>
          </cell>
        </row>
        <row r="12">
          <cell r="X12">
            <v>0</v>
          </cell>
          <cell r="Y12">
            <v>0</v>
          </cell>
        </row>
        <row r="13">
          <cell r="X13">
            <v>0</v>
          </cell>
          <cell r="Y13">
            <v>0</v>
          </cell>
        </row>
        <row r="14">
          <cell r="X14">
            <v>0</v>
          </cell>
          <cell r="Y14">
            <v>0</v>
          </cell>
        </row>
        <row r="15">
          <cell r="X15">
            <v>84.32</v>
          </cell>
          <cell r="Y15">
            <v>184.45</v>
          </cell>
          <cell r="Z15">
            <v>368.9</v>
          </cell>
          <cell r="AA15">
            <v>68.509999999999991</v>
          </cell>
        </row>
        <row r="16">
          <cell r="X16">
            <v>0</v>
          </cell>
        </row>
        <row r="17">
          <cell r="X17">
            <v>0</v>
          </cell>
        </row>
        <row r="18">
          <cell r="X18">
            <v>214.65</v>
          </cell>
          <cell r="Y18">
            <v>190.79999999999998</v>
          </cell>
          <cell r="Z18">
            <v>145.04999999999998</v>
          </cell>
        </row>
        <row r="19">
          <cell r="X19">
            <v>0.6</v>
          </cell>
          <cell r="Y19">
            <v>0.6</v>
          </cell>
          <cell r="Z19">
            <v>0.75</v>
          </cell>
        </row>
        <row r="20">
          <cell r="X20">
            <v>24.9</v>
          </cell>
          <cell r="Y20">
            <v>26.099999999999998</v>
          </cell>
          <cell r="Z20">
            <v>26.849999999999998</v>
          </cell>
        </row>
        <row r="21">
          <cell r="X21">
            <v>90.45</v>
          </cell>
          <cell r="Y21">
            <v>0</v>
          </cell>
          <cell r="Z21">
            <v>23.4</v>
          </cell>
        </row>
        <row r="22">
          <cell r="X22">
            <v>9.9</v>
          </cell>
          <cell r="Y22">
            <v>9.15</v>
          </cell>
          <cell r="Z22">
            <v>8.85</v>
          </cell>
        </row>
        <row r="23">
          <cell r="X23">
            <v>3727.36</v>
          </cell>
          <cell r="Y23">
            <v>3321.5</v>
          </cell>
          <cell r="Z23">
            <v>748.02</v>
          </cell>
        </row>
        <row r="24">
          <cell r="X24">
            <v>603.14</v>
          </cell>
          <cell r="Y24">
            <v>788.64</v>
          </cell>
          <cell r="Z24">
            <v>377.36</v>
          </cell>
        </row>
        <row r="25">
          <cell r="X25">
            <v>956.12</v>
          </cell>
          <cell r="Y25">
            <v>1066.3600000000001</v>
          </cell>
          <cell r="Z25">
            <v>725.04000000000008</v>
          </cell>
        </row>
        <row r="26">
          <cell r="X26">
            <v>1215.9000000000001</v>
          </cell>
          <cell r="Y26">
            <v>510.3</v>
          </cell>
          <cell r="Z26">
            <v>474.6</v>
          </cell>
        </row>
        <row r="27">
          <cell r="X27">
            <v>6628.4400000000005</v>
          </cell>
          <cell r="Y27">
            <v>3862.04</v>
          </cell>
          <cell r="Z27">
            <v>4735.6400000000003</v>
          </cell>
        </row>
        <row r="124">
          <cell r="X124">
            <v>520</v>
          </cell>
          <cell r="Y124">
            <v>455</v>
          </cell>
          <cell r="Z124">
            <v>650</v>
          </cell>
          <cell r="AB124">
            <v>130</v>
          </cell>
          <cell r="AC124">
            <v>130</v>
          </cell>
        </row>
        <row r="161">
          <cell r="X161">
            <v>0</v>
          </cell>
        </row>
        <row r="162">
          <cell r="X162">
            <v>576.17999999999995</v>
          </cell>
          <cell r="Y162">
            <v>431.64</v>
          </cell>
          <cell r="Z162">
            <v>1732.5</v>
          </cell>
          <cell r="AA162">
            <v>388.08</v>
          </cell>
          <cell r="AB162">
            <v>661.32</v>
          </cell>
          <cell r="AC162">
            <v>793.98</v>
          </cell>
        </row>
        <row r="166">
          <cell r="X166">
            <v>732.6</v>
          </cell>
          <cell r="Y166">
            <v>396</v>
          </cell>
          <cell r="Z166">
            <v>544.5</v>
          </cell>
          <cell r="AA166">
            <v>526.67999999999995</v>
          </cell>
          <cell r="AB166">
            <v>257.39999999999998</v>
          </cell>
          <cell r="AC166">
            <v>275.21999999999997</v>
          </cell>
        </row>
        <row r="167">
          <cell r="X167">
            <v>0</v>
          </cell>
        </row>
        <row r="168">
          <cell r="X168">
            <v>0</v>
          </cell>
        </row>
        <row r="169">
          <cell r="X169">
            <v>0</v>
          </cell>
        </row>
        <row r="189">
          <cell r="X189">
            <v>297</v>
          </cell>
          <cell r="Y189">
            <v>160.38</v>
          </cell>
          <cell r="Z189">
            <v>708.84</v>
          </cell>
          <cell r="AA189">
            <v>409.86</v>
          </cell>
          <cell r="AB189">
            <v>603.9</v>
          </cell>
          <cell r="AC189">
            <v>823.68</v>
          </cell>
        </row>
        <row r="193">
          <cell r="X193">
            <v>104.94</v>
          </cell>
          <cell r="Y193">
            <v>55.44</v>
          </cell>
          <cell r="Z193">
            <v>37.619999999999997</v>
          </cell>
          <cell r="AA193">
            <v>120.78</v>
          </cell>
          <cell r="AB193">
            <v>87.12</v>
          </cell>
          <cell r="AC193">
            <v>97.02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F4" workbookViewId="0">
      <selection activeCell="H20" sqref="H20"/>
    </sheetView>
  </sheetViews>
  <sheetFormatPr baseColWidth="10" defaultRowHeight="14.4"/>
  <cols>
    <col min="1" max="1" width="3" style="19" customWidth="1"/>
    <col min="2" max="2" width="21.6640625" customWidth="1"/>
    <col min="3" max="3" width="5" style="20" bestFit="1" customWidth="1"/>
    <col min="4" max="4" width="19" style="5" customWidth="1"/>
    <col min="5" max="5" width="18.109375" style="5" customWidth="1"/>
    <col min="6" max="6" width="26.109375" style="5" customWidth="1"/>
    <col min="7" max="7" width="5.33203125" style="5" customWidth="1"/>
    <col min="8" max="8" width="26.109375" style="5" customWidth="1"/>
    <col min="9" max="9" width="7.5546875" style="6" customWidth="1"/>
    <col min="10" max="10" width="36.44140625" style="7" customWidth="1"/>
    <col min="11" max="11" width="15.6640625" style="4" customWidth="1"/>
    <col min="12" max="12" width="15" style="9" customWidth="1"/>
    <col min="13" max="13" width="16" customWidth="1"/>
    <col min="14" max="14" width="16.33203125" style="9" customWidth="1"/>
    <col min="15" max="15" width="11.5546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435</v>
      </c>
      <c r="C5" s="21"/>
    </row>
    <row r="6" spans="1:18" ht="15" thickBot="1">
      <c r="D6" s="10"/>
      <c r="E6" s="10"/>
      <c r="F6" s="10"/>
      <c r="G6" s="10"/>
      <c r="H6" s="10"/>
      <c r="I6" s="11"/>
      <c r="K6" s="4" t="s">
        <v>430</v>
      </c>
      <c r="L6" s="9" t="s">
        <v>431</v>
      </c>
      <c r="M6" t="s">
        <v>432</v>
      </c>
      <c r="N6" s="9" t="s">
        <v>433</v>
      </c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385</v>
      </c>
      <c r="L7" s="337"/>
      <c r="M7" s="337"/>
      <c r="N7" s="338"/>
    </row>
    <row r="8" spans="1:18" s="18" customFormat="1" ht="53.4" thickBot="1">
      <c r="A8" s="331"/>
      <c r="B8" s="333"/>
      <c r="C8" s="335"/>
      <c r="D8" s="153" t="s">
        <v>2</v>
      </c>
      <c r="E8" s="137" t="s">
        <v>426</v>
      </c>
      <c r="F8" s="137" t="s">
        <v>427</v>
      </c>
      <c r="G8" s="137" t="s">
        <v>428</v>
      </c>
      <c r="H8" s="137" t="s">
        <v>429</v>
      </c>
      <c r="I8" s="154" t="s">
        <v>384</v>
      </c>
      <c r="J8" s="148" t="s">
        <v>3</v>
      </c>
      <c r="K8" s="155" t="s">
        <v>4</v>
      </c>
      <c r="L8" s="156" t="s">
        <v>5</v>
      </c>
      <c r="M8" s="157" t="s">
        <v>6</v>
      </c>
      <c r="N8" s="156" t="s">
        <v>7</v>
      </c>
    </row>
    <row r="9" spans="1:18" ht="15" thickBot="1">
      <c r="A9" s="325">
        <v>2</v>
      </c>
      <c r="B9" s="327" t="s">
        <v>8</v>
      </c>
      <c r="C9" s="339" t="s">
        <v>395</v>
      </c>
      <c r="D9" s="341" t="s">
        <v>9</v>
      </c>
      <c r="E9" s="150">
        <v>2</v>
      </c>
      <c r="F9" s="150" t="s">
        <v>8</v>
      </c>
      <c r="G9" s="151" t="s">
        <v>395</v>
      </c>
      <c r="H9" s="150" t="s">
        <v>9</v>
      </c>
      <c r="I9" s="149" t="s">
        <v>10</v>
      </c>
      <c r="J9" s="152" t="s">
        <v>11</v>
      </c>
      <c r="K9" s="313">
        <f>'[1]12 - Gastos y costos 2008'!$C$33</f>
        <v>4631492.9824000001</v>
      </c>
      <c r="L9" s="132">
        <f>'[2]5 -Produccion '!$X$10</f>
        <v>748.33999999999992</v>
      </c>
      <c r="M9" s="133">
        <f>+L9/(+$L$13+$L$12+$L$11+$L$10+$L$9)</f>
        <v>1</v>
      </c>
      <c r="N9" s="134">
        <v>32616.147132730715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24" t="s">
        <v>13</v>
      </c>
      <c r="K10" s="313"/>
      <c r="L10" s="132">
        <f>'[2]5 -Produccion '!$X$11</f>
        <v>0</v>
      </c>
      <c r="M10" s="27">
        <f>+L10/(+$L$13+$L$12+$L$11+$L$10+$L$9)</f>
        <v>0</v>
      </c>
      <c r="N10" s="28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24" t="s">
        <v>15</v>
      </c>
      <c r="K11" s="313"/>
      <c r="L11" s="132">
        <f>'[2]5 -Produccion '!$X$12</f>
        <v>0</v>
      </c>
      <c r="M11" s="27">
        <f>+L11/(+$L$13+$L$12+$L$11+$L$10+$L$9)</f>
        <v>0</v>
      </c>
      <c r="N11" s="28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24" t="s">
        <v>17</v>
      </c>
      <c r="K12" s="313"/>
      <c r="L12" s="132">
        <f>'[2]5 -Produccion '!$X$13</f>
        <v>0</v>
      </c>
      <c r="M12" s="27">
        <f>+L12/(+$L$13+$L$12+$L$11+$L$10+$L$9)</f>
        <v>0</v>
      </c>
      <c r="N12" s="28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24" t="s">
        <v>19</v>
      </c>
      <c r="K13" s="314"/>
      <c r="L13" s="132">
        <f>'[2]5 -Produccion '!$X$14</f>
        <v>0</v>
      </c>
      <c r="M13" s="30">
        <f>+L13/(+$L$13+$L$12+$L$11+$L$10+$L$9)</f>
        <v>0</v>
      </c>
      <c r="N13" s="28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24" t="s">
        <v>21</v>
      </c>
      <c r="K14" s="315">
        <f>'[1]12 - Gastos y costos 2008'!$D$33</f>
        <v>614613.55920000002</v>
      </c>
      <c r="L14" s="25">
        <f>'[2]5 -Produccion '!$X$15</f>
        <v>84.32</v>
      </c>
      <c r="M14" s="32">
        <f>+L14/(+$L$14+$L$15+$L$16)</f>
        <v>1</v>
      </c>
      <c r="N14" s="33">
        <v>38413.350381769727</v>
      </c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24" t="s">
        <v>23</v>
      </c>
      <c r="K15" s="316"/>
      <c r="L15" s="26">
        <f>'[2]5 -Produccion '!$X$16</f>
        <v>0</v>
      </c>
      <c r="M15" s="34">
        <f>+L15/(+$L$14+$L$15+$L$16)</f>
        <v>0</v>
      </c>
      <c r="N15" s="35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24" t="s">
        <v>25</v>
      </c>
      <c r="K16" s="317"/>
      <c r="L16" s="29">
        <f>'[2]5 -Produccion '!$X$17</f>
        <v>0</v>
      </c>
      <c r="M16" s="36">
        <f>+L16/(+$L$14+$L$15+$L$16)</f>
        <v>0</v>
      </c>
      <c r="N16" s="37"/>
    </row>
    <row r="17" spans="1:16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39" t="s">
        <v>29</v>
      </c>
      <c r="K17" s="322">
        <f>'[1]12 - Gastos y costos 2008'!$H$33</f>
        <v>147344938.77680001</v>
      </c>
      <c r="L17" s="40">
        <f>'[2]5 -Produccion '!$X$18</f>
        <v>214.65</v>
      </c>
      <c r="M17" s="41">
        <f>+L17/($L$17+$L$18+$L$19+$L$20)</f>
        <v>0.64927404718693282</v>
      </c>
      <c r="N17" s="175">
        <v>2339.8697100367572</v>
      </c>
      <c r="O17" s="174"/>
      <c r="P17">
        <v>2500</v>
      </c>
    </row>
    <row r="18" spans="1:16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39" t="s">
        <v>31</v>
      </c>
      <c r="K18" s="323"/>
      <c r="L18" s="43">
        <f>'[2]5 -Produccion '!$X$19</f>
        <v>0.6</v>
      </c>
      <c r="M18" s="44">
        <f>+L18/($L$17+$L$18+$L$19+$L$20)</f>
        <v>1.8148820326678763E-3</v>
      </c>
      <c r="N18" s="159">
        <v>26741.368114705791</v>
      </c>
      <c r="O18" s="174"/>
      <c r="P18">
        <v>30000</v>
      </c>
    </row>
    <row r="19" spans="1:16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39" t="s">
        <v>33</v>
      </c>
      <c r="K19" s="323"/>
      <c r="L19" s="43">
        <f>'[2]5 -Produccion '!$X$20</f>
        <v>24.9</v>
      </c>
      <c r="M19" s="44">
        <f>+L19/($L$17+$L$18+$L$19+$L$20)</f>
        <v>7.5317604355716869E-2</v>
      </c>
      <c r="N19" s="159">
        <v>23398.697100367561</v>
      </c>
      <c r="O19" s="174"/>
      <c r="P19">
        <v>23600</v>
      </c>
    </row>
    <row r="20" spans="1:16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39" t="s">
        <v>35</v>
      </c>
      <c r="K20" s="324"/>
      <c r="L20" s="43">
        <f>'[2]5 -Produccion '!$X$21</f>
        <v>90.45</v>
      </c>
      <c r="M20" s="47">
        <f>+L20/($L$17+$L$18+$L$19+$L$20)</f>
        <v>0.27359346642468241</v>
      </c>
      <c r="N20" s="160">
        <v>66853.420286764478</v>
      </c>
    </row>
    <row r="21" spans="1:16" ht="27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145" t="s">
        <v>36</v>
      </c>
      <c r="K21" s="52">
        <f>'[1]12 - Gastos y costos 2008'!$I$33</f>
        <v>834002.74560000002</v>
      </c>
      <c r="L21" s="53">
        <f>'[2]5 -Produccion '!$X$22</f>
        <v>9.9</v>
      </c>
      <c r="M21" s="135">
        <f>+L21/L21</f>
        <v>1</v>
      </c>
      <c r="N21" s="158">
        <v>12636.401561117196</v>
      </c>
    </row>
    <row r="22" spans="1:16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51" t="s">
        <v>38</v>
      </c>
      <c r="K22" s="322">
        <f>'[1]12 - Gastos y costos 2008'!$G$33</f>
        <v>25454842.726400003</v>
      </c>
      <c r="L22" s="40">
        <f>'[2]5 -Produccion '!$X$23</f>
        <v>3727.36</v>
      </c>
      <c r="M22" s="163">
        <f>+L22/(+$L$22+$L$23+$L$24+$L$25)</f>
        <v>0.57321776788076007</v>
      </c>
      <c r="N22" s="158">
        <v>7124.5938131752</v>
      </c>
    </row>
    <row r="23" spans="1:16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51" t="s">
        <v>39</v>
      </c>
      <c r="K23" s="323"/>
      <c r="L23" s="43">
        <f>'[2]5 -Produccion '!$X$24</f>
        <v>603.14</v>
      </c>
      <c r="M23" s="44">
        <f>+L23/(+$L$22+$L$23+$L$24+$L$25)</f>
        <v>9.2754808904855338E-2</v>
      </c>
      <c r="N23" s="159">
        <v>4149.4887043767649</v>
      </c>
    </row>
    <row r="24" spans="1:16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51" t="s">
        <v>40</v>
      </c>
      <c r="K24" s="323"/>
      <c r="L24" s="43">
        <f>'[2]5 -Produccion '!$X$25</f>
        <v>956.12</v>
      </c>
      <c r="M24" s="44">
        <f>+L24/(+$L$22+$L$23+$L$24+$L$25)</f>
        <v>0.14703837896692359</v>
      </c>
      <c r="N24" s="159">
        <v>4149.4887043767649</v>
      </c>
    </row>
    <row r="25" spans="1:16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51" t="s">
        <v>41</v>
      </c>
      <c r="K25" s="324"/>
      <c r="L25" s="46">
        <f>'[2]5 -Produccion '!$X$26</f>
        <v>1215.9000000000001</v>
      </c>
      <c r="M25" s="47">
        <f>+L25/(+$L$22+$L$23+$L$24+$L$25)</f>
        <v>0.18698904424746099</v>
      </c>
      <c r="N25" s="160">
        <v>8220.685169048309</v>
      </c>
    </row>
    <row r="26" spans="1:16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51" t="s">
        <v>43</v>
      </c>
      <c r="K26" s="52">
        <f>'[1]12 - Gastos y costos 2008'!$E$33</f>
        <v>63683164.051200002</v>
      </c>
      <c r="L26" s="53">
        <f>'[2]5 -Produccion '!$X$27</f>
        <v>6628.4400000000005</v>
      </c>
      <c r="M26" s="135">
        <f>+L26/L26</f>
        <v>1</v>
      </c>
      <c r="N26" s="158">
        <v>17485.767257581589</v>
      </c>
      <c r="P26">
        <v>25000</v>
      </c>
    </row>
    <row r="27" spans="1:16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39" t="s">
        <v>46</v>
      </c>
      <c r="K27" s="322"/>
      <c r="L27" s="40"/>
      <c r="M27" s="41" t="e">
        <f>+L27/SUM($L$27:$L$105)</f>
        <v>#DIV/0!</v>
      </c>
      <c r="N27" s="55"/>
    </row>
    <row r="28" spans="1:16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39" t="s">
        <v>48</v>
      </c>
      <c r="K28" s="323"/>
      <c r="L28" s="43"/>
      <c r="M28" s="44" t="e">
        <f t="shared" ref="M28:M91" si="0">+L28/SUM($L$27:$L$105)</f>
        <v>#DIV/0!</v>
      </c>
      <c r="N28" s="56"/>
    </row>
    <row r="29" spans="1:16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39" t="s">
        <v>50</v>
      </c>
      <c r="K29" s="323"/>
      <c r="L29" s="43"/>
      <c r="M29" s="44" t="e">
        <f t="shared" si="0"/>
        <v>#DIV/0!</v>
      </c>
      <c r="N29" s="56"/>
    </row>
    <row r="30" spans="1:16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39" t="s">
        <v>52</v>
      </c>
      <c r="K30" s="323"/>
      <c r="L30" s="43"/>
      <c r="M30" s="44" t="e">
        <f t="shared" si="0"/>
        <v>#DIV/0!</v>
      </c>
      <c r="N30" s="56"/>
    </row>
    <row r="31" spans="1:16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39" t="s">
        <v>54</v>
      </c>
      <c r="K31" s="323"/>
      <c r="L31" s="43"/>
      <c r="M31" s="44" t="e">
        <f t="shared" si="0"/>
        <v>#DIV/0!</v>
      </c>
      <c r="N31" s="56"/>
    </row>
    <row r="32" spans="1:16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39" t="s">
        <v>56</v>
      </c>
      <c r="K32" s="323"/>
      <c r="L32" s="43"/>
      <c r="M32" s="44" t="e">
        <f t="shared" si="0"/>
        <v>#DIV/0!</v>
      </c>
      <c r="N32" s="56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39" t="s">
        <v>58</v>
      </c>
      <c r="K33" s="323"/>
      <c r="L33" s="43"/>
      <c r="M33" s="44" t="e">
        <f t="shared" si="0"/>
        <v>#DIV/0!</v>
      </c>
      <c r="N33" s="56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39" t="s">
        <v>60</v>
      </c>
      <c r="K34" s="323"/>
      <c r="L34" s="43"/>
      <c r="M34" s="44" t="e">
        <f t="shared" si="0"/>
        <v>#DIV/0!</v>
      </c>
      <c r="N34" s="56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39" t="s">
        <v>62</v>
      </c>
      <c r="K35" s="323"/>
      <c r="L35" s="43"/>
      <c r="M35" s="44" t="e">
        <f t="shared" si="0"/>
        <v>#DIV/0!</v>
      </c>
      <c r="N35" s="56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39" t="s">
        <v>64</v>
      </c>
      <c r="K36" s="323"/>
      <c r="L36" s="43"/>
      <c r="M36" s="44" t="e">
        <f t="shared" si="0"/>
        <v>#DIV/0!</v>
      </c>
      <c r="N36" s="56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39" t="s">
        <v>66</v>
      </c>
      <c r="K37" s="323"/>
      <c r="L37" s="43"/>
      <c r="M37" s="44" t="e">
        <f t="shared" si="0"/>
        <v>#DIV/0!</v>
      </c>
      <c r="N37" s="56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39" t="s">
        <v>68</v>
      </c>
      <c r="K38" s="323"/>
      <c r="L38" s="43"/>
      <c r="M38" s="44" t="e">
        <f t="shared" si="0"/>
        <v>#DIV/0!</v>
      </c>
      <c r="N38" s="56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39" t="s">
        <v>70</v>
      </c>
      <c r="K39" s="323"/>
      <c r="L39" s="43"/>
      <c r="M39" s="44" t="e">
        <f t="shared" si="0"/>
        <v>#DIV/0!</v>
      </c>
      <c r="N39" s="56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39" t="s">
        <v>72</v>
      </c>
      <c r="K40" s="323"/>
      <c r="L40" s="43"/>
      <c r="M40" s="44" t="e">
        <f t="shared" si="0"/>
        <v>#DIV/0!</v>
      </c>
      <c r="N40" s="56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39" t="s">
        <v>74</v>
      </c>
      <c r="K41" s="323"/>
      <c r="L41" s="43"/>
      <c r="M41" s="44" t="e">
        <f t="shared" si="0"/>
        <v>#DIV/0!</v>
      </c>
      <c r="N41" s="56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39" t="s">
        <v>76</v>
      </c>
      <c r="K42" s="323"/>
      <c r="L42" s="43"/>
      <c r="M42" s="44" t="e">
        <f t="shared" si="0"/>
        <v>#DIV/0!</v>
      </c>
      <c r="N42" s="56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39" t="s">
        <v>78</v>
      </c>
      <c r="K43" s="323"/>
      <c r="L43" s="43"/>
      <c r="M43" s="44" t="e">
        <f t="shared" si="0"/>
        <v>#DIV/0!</v>
      </c>
      <c r="N43" s="56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39" t="s">
        <v>80</v>
      </c>
      <c r="K44" s="323"/>
      <c r="L44" s="43"/>
      <c r="M44" s="44" t="e">
        <f t="shared" si="0"/>
        <v>#DIV/0!</v>
      </c>
      <c r="N44" s="56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39" t="s">
        <v>82</v>
      </c>
      <c r="K45" s="323"/>
      <c r="L45" s="43"/>
      <c r="M45" s="44" t="e">
        <f t="shared" si="0"/>
        <v>#DIV/0!</v>
      </c>
      <c r="N45" s="56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39" t="s">
        <v>84</v>
      </c>
      <c r="K46" s="323"/>
      <c r="L46" s="43"/>
      <c r="M46" s="44" t="e">
        <f t="shared" si="0"/>
        <v>#DIV/0!</v>
      </c>
      <c r="N46" s="56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39" t="s">
        <v>86</v>
      </c>
      <c r="K47" s="323"/>
      <c r="L47" s="43"/>
      <c r="M47" s="44" t="e">
        <f t="shared" si="0"/>
        <v>#DIV/0!</v>
      </c>
      <c r="N47" s="56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39" t="s">
        <v>88</v>
      </c>
      <c r="K48" s="323"/>
      <c r="L48" s="43"/>
      <c r="M48" s="44" t="e">
        <f t="shared" si="0"/>
        <v>#DIV/0!</v>
      </c>
      <c r="N48" s="56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39" t="s">
        <v>90</v>
      </c>
      <c r="K49" s="323"/>
      <c r="L49" s="43"/>
      <c r="M49" s="44" t="e">
        <f t="shared" si="0"/>
        <v>#DIV/0!</v>
      </c>
      <c r="N49" s="56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39" t="s">
        <v>92</v>
      </c>
      <c r="K50" s="323"/>
      <c r="L50" s="43"/>
      <c r="M50" s="44" t="e">
        <f t="shared" si="0"/>
        <v>#DIV/0!</v>
      </c>
      <c r="N50" s="56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39" t="s">
        <v>94</v>
      </c>
      <c r="K51" s="323"/>
      <c r="L51" s="43"/>
      <c r="M51" s="44" t="e">
        <f t="shared" si="0"/>
        <v>#DIV/0!</v>
      </c>
      <c r="N51" s="56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39" t="s">
        <v>96</v>
      </c>
      <c r="K52" s="323"/>
      <c r="L52" s="43"/>
      <c r="M52" s="44" t="e">
        <f t="shared" si="0"/>
        <v>#DIV/0!</v>
      </c>
      <c r="N52" s="56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39" t="s">
        <v>98</v>
      </c>
      <c r="K53" s="323"/>
      <c r="L53" s="43"/>
      <c r="M53" s="44" t="e">
        <f t="shared" si="0"/>
        <v>#DIV/0!</v>
      </c>
      <c r="N53" s="56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39" t="s">
        <v>100</v>
      </c>
      <c r="K54" s="323"/>
      <c r="L54" s="43"/>
      <c r="M54" s="44" t="e">
        <f t="shared" si="0"/>
        <v>#DIV/0!</v>
      </c>
      <c r="N54" s="56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39" t="s">
        <v>102</v>
      </c>
      <c r="K55" s="323"/>
      <c r="L55" s="43"/>
      <c r="M55" s="44" t="e">
        <f t="shared" si="0"/>
        <v>#DIV/0!</v>
      </c>
      <c r="N55" s="56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39" t="s">
        <v>104</v>
      </c>
      <c r="K56" s="323"/>
      <c r="L56" s="43"/>
      <c r="M56" s="44" t="e">
        <f t="shared" si="0"/>
        <v>#DIV/0!</v>
      </c>
      <c r="N56" s="56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39" t="s">
        <v>106</v>
      </c>
      <c r="K57" s="323"/>
      <c r="L57" s="43"/>
      <c r="M57" s="44" t="e">
        <f t="shared" si="0"/>
        <v>#DIV/0!</v>
      </c>
      <c r="N57" s="56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39" t="s">
        <v>108</v>
      </c>
      <c r="K58" s="323"/>
      <c r="L58" s="43"/>
      <c r="M58" s="44" t="e">
        <f t="shared" si="0"/>
        <v>#DIV/0!</v>
      </c>
      <c r="N58" s="56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39" t="s">
        <v>110</v>
      </c>
      <c r="K59" s="323"/>
      <c r="L59" s="43"/>
      <c r="M59" s="44" t="e">
        <f t="shared" si="0"/>
        <v>#DIV/0!</v>
      </c>
      <c r="N59" s="56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39" t="s">
        <v>112</v>
      </c>
      <c r="K60" s="323"/>
      <c r="L60" s="43"/>
      <c r="M60" s="44" t="e">
        <f t="shared" si="0"/>
        <v>#DIV/0!</v>
      </c>
      <c r="N60" s="56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39" t="s">
        <v>114</v>
      </c>
      <c r="K61" s="323"/>
      <c r="L61" s="43"/>
      <c r="M61" s="44" t="e">
        <f t="shared" si="0"/>
        <v>#DIV/0!</v>
      </c>
      <c r="N61" s="56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39" t="s">
        <v>116</v>
      </c>
      <c r="K62" s="323"/>
      <c r="L62" s="43"/>
      <c r="M62" s="44" t="e">
        <f t="shared" si="0"/>
        <v>#DIV/0!</v>
      </c>
      <c r="N62" s="56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39" t="s">
        <v>118</v>
      </c>
      <c r="K63" s="323"/>
      <c r="L63" s="43"/>
      <c r="M63" s="44" t="e">
        <f t="shared" si="0"/>
        <v>#DIV/0!</v>
      </c>
      <c r="N63" s="56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39" t="s">
        <v>120</v>
      </c>
      <c r="K64" s="323"/>
      <c r="L64" s="43"/>
      <c r="M64" s="44" t="e">
        <f t="shared" si="0"/>
        <v>#DIV/0!</v>
      </c>
      <c r="N64" s="56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39" t="s">
        <v>122</v>
      </c>
      <c r="K65" s="323"/>
      <c r="L65" s="43"/>
      <c r="M65" s="44" t="e">
        <f t="shared" si="0"/>
        <v>#DIV/0!</v>
      </c>
      <c r="N65" s="56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39" t="s">
        <v>124</v>
      </c>
      <c r="K66" s="323"/>
      <c r="L66" s="43"/>
      <c r="M66" s="44" t="e">
        <f t="shared" si="0"/>
        <v>#DIV/0!</v>
      </c>
      <c r="N66" s="56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39" t="s">
        <v>126</v>
      </c>
      <c r="K67" s="323"/>
      <c r="L67" s="43"/>
      <c r="M67" s="44" t="e">
        <f t="shared" si="0"/>
        <v>#DIV/0!</v>
      </c>
      <c r="N67" s="56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39" t="s">
        <v>128</v>
      </c>
      <c r="K68" s="323"/>
      <c r="L68" s="43"/>
      <c r="M68" s="44" t="e">
        <f t="shared" si="0"/>
        <v>#DIV/0!</v>
      </c>
      <c r="N68" s="56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39" t="s">
        <v>130</v>
      </c>
      <c r="K69" s="323"/>
      <c r="L69" s="43"/>
      <c r="M69" s="44" t="e">
        <f t="shared" si="0"/>
        <v>#DIV/0!</v>
      </c>
      <c r="N69" s="56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39" t="s">
        <v>132</v>
      </c>
      <c r="K70" s="323"/>
      <c r="L70" s="43"/>
      <c r="M70" s="44" t="e">
        <f t="shared" si="0"/>
        <v>#DIV/0!</v>
      </c>
      <c r="N70" s="56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39" t="s">
        <v>134</v>
      </c>
      <c r="K71" s="323"/>
      <c r="L71" s="43"/>
      <c r="M71" s="44" t="e">
        <f t="shared" si="0"/>
        <v>#DIV/0!</v>
      </c>
      <c r="N71" s="56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39" t="s">
        <v>136</v>
      </c>
      <c r="K72" s="323"/>
      <c r="L72" s="43"/>
      <c r="M72" s="44" t="e">
        <f t="shared" si="0"/>
        <v>#DIV/0!</v>
      </c>
      <c r="N72" s="56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39" t="s">
        <v>138</v>
      </c>
      <c r="K73" s="323"/>
      <c r="L73" s="43"/>
      <c r="M73" s="44" t="e">
        <f t="shared" si="0"/>
        <v>#DIV/0!</v>
      </c>
      <c r="N73" s="56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39" t="s">
        <v>140</v>
      </c>
      <c r="K74" s="323"/>
      <c r="L74" s="43"/>
      <c r="M74" s="44" t="e">
        <f t="shared" si="0"/>
        <v>#DIV/0!</v>
      </c>
      <c r="N74" s="56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39" t="s">
        <v>142</v>
      </c>
      <c r="K75" s="323"/>
      <c r="L75" s="43"/>
      <c r="M75" s="44" t="e">
        <f t="shared" si="0"/>
        <v>#DIV/0!</v>
      </c>
      <c r="N75" s="56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39" t="s">
        <v>144</v>
      </c>
      <c r="K76" s="323"/>
      <c r="L76" s="43"/>
      <c r="M76" s="44" t="e">
        <f t="shared" si="0"/>
        <v>#DIV/0!</v>
      </c>
      <c r="N76" s="56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39" t="s">
        <v>146</v>
      </c>
      <c r="K77" s="323"/>
      <c r="L77" s="43"/>
      <c r="M77" s="44" t="e">
        <f t="shared" si="0"/>
        <v>#DIV/0!</v>
      </c>
      <c r="N77" s="56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39" t="s">
        <v>148</v>
      </c>
      <c r="K78" s="323"/>
      <c r="L78" s="43"/>
      <c r="M78" s="44" t="e">
        <f t="shared" si="0"/>
        <v>#DIV/0!</v>
      </c>
      <c r="N78" s="56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39" t="s">
        <v>150</v>
      </c>
      <c r="K79" s="323"/>
      <c r="L79" s="43"/>
      <c r="M79" s="44" t="e">
        <f t="shared" si="0"/>
        <v>#DIV/0!</v>
      </c>
      <c r="N79" s="56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39" t="s">
        <v>152</v>
      </c>
      <c r="K80" s="323"/>
      <c r="L80" s="43"/>
      <c r="M80" s="44" t="e">
        <f t="shared" si="0"/>
        <v>#DIV/0!</v>
      </c>
      <c r="N80" s="56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39" t="s">
        <v>154</v>
      </c>
      <c r="K81" s="323"/>
      <c r="L81" s="43"/>
      <c r="M81" s="44" t="e">
        <f t="shared" si="0"/>
        <v>#DIV/0!</v>
      </c>
      <c r="N81" s="56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39" t="s">
        <v>156</v>
      </c>
      <c r="K82" s="323"/>
      <c r="L82" s="43"/>
      <c r="M82" s="44" t="e">
        <f t="shared" si="0"/>
        <v>#DIV/0!</v>
      </c>
      <c r="N82" s="56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39" t="s">
        <v>158</v>
      </c>
      <c r="K83" s="323"/>
      <c r="L83" s="43"/>
      <c r="M83" s="44" t="e">
        <f t="shared" si="0"/>
        <v>#DIV/0!</v>
      </c>
      <c r="N83" s="56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39" t="s">
        <v>160</v>
      </c>
      <c r="K84" s="323"/>
      <c r="L84" s="43"/>
      <c r="M84" s="44" t="e">
        <f t="shared" si="0"/>
        <v>#DIV/0!</v>
      </c>
      <c r="N84" s="56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39" t="s">
        <v>162</v>
      </c>
      <c r="K85" s="323"/>
      <c r="L85" s="43"/>
      <c r="M85" s="44" t="e">
        <f t="shared" si="0"/>
        <v>#DIV/0!</v>
      </c>
      <c r="N85" s="56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39" t="s">
        <v>164</v>
      </c>
      <c r="K86" s="323"/>
      <c r="L86" s="43"/>
      <c r="M86" s="44" t="e">
        <f t="shared" si="0"/>
        <v>#DIV/0!</v>
      </c>
      <c r="N86" s="56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39" t="s">
        <v>166</v>
      </c>
      <c r="K87" s="323"/>
      <c r="L87" s="43"/>
      <c r="M87" s="44" t="e">
        <f t="shared" si="0"/>
        <v>#DIV/0!</v>
      </c>
      <c r="N87" s="56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39" t="s">
        <v>168</v>
      </c>
      <c r="K88" s="323"/>
      <c r="L88" s="43"/>
      <c r="M88" s="44" t="e">
        <f t="shared" si="0"/>
        <v>#DIV/0!</v>
      </c>
      <c r="N88" s="56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39" t="s">
        <v>170</v>
      </c>
      <c r="K89" s="323"/>
      <c r="L89" s="43"/>
      <c r="M89" s="44" t="e">
        <f t="shared" si="0"/>
        <v>#DIV/0!</v>
      </c>
      <c r="N89" s="56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39" t="s">
        <v>172</v>
      </c>
      <c r="K90" s="323"/>
      <c r="L90" s="43"/>
      <c r="M90" s="44" t="e">
        <f t="shared" si="0"/>
        <v>#DIV/0!</v>
      </c>
      <c r="N90" s="56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39" t="s">
        <v>174</v>
      </c>
      <c r="K91" s="323"/>
      <c r="L91" s="43"/>
      <c r="M91" s="44" t="e">
        <f t="shared" si="0"/>
        <v>#DIV/0!</v>
      </c>
      <c r="N91" s="56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39" t="s">
        <v>176</v>
      </c>
      <c r="K92" s="323"/>
      <c r="L92" s="43"/>
      <c r="M92" s="44" t="e">
        <f t="shared" ref="M92:M105" si="1">+L92/SUM($L$27:$L$105)</f>
        <v>#DIV/0!</v>
      </c>
      <c r="N92" s="56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39" t="s">
        <v>178</v>
      </c>
      <c r="K93" s="323"/>
      <c r="L93" s="43"/>
      <c r="M93" s="44" t="e">
        <f t="shared" si="1"/>
        <v>#DIV/0!</v>
      </c>
      <c r="N93" s="56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39" t="s">
        <v>180</v>
      </c>
      <c r="K94" s="323"/>
      <c r="L94" s="43"/>
      <c r="M94" s="44" t="e">
        <f t="shared" si="1"/>
        <v>#DIV/0!</v>
      </c>
      <c r="N94" s="56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39" t="s">
        <v>182</v>
      </c>
      <c r="K95" s="323"/>
      <c r="L95" s="43"/>
      <c r="M95" s="44" t="e">
        <f t="shared" si="1"/>
        <v>#DIV/0!</v>
      </c>
      <c r="N95" s="56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39" t="s">
        <v>184</v>
      </c>
      <c r="K96" s="323"/>
      <c r="L96" s="43"/>
      <c r="M96" s="44" t="e">
        <f t="shared" si="1"/>
        <v>#DIV/0!</v>
      </c>
      <c r="N96" s="56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39" t="s">
        <v>186</v>
      </c>
      <c r="K97" s="323"/>
      <c r="L97" s="43"/>
      <c r="M97" s="44" t="e">
        <f t="shared" si="1"/>
        <v>#DIV/0!</v>
      </c>
      <c r="N97" s="56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39" t="s">
        <v>188</v>
      </c>
      <c r="K98" s="323"/>
      <c r="L98" s="43"/>
      <c r="M98" s="44" t="e">
        <f t="shared" si="1"/>
        <v>#DIV/0!</v>
      </c>
      <c r="N98" s="56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39" t="s">
        <v>190</v>
      </c>
      <c r="K99" s="323"/>
      <c r="L99" s="43"/>
      <c r="M99" s="44" t="e">
        <f t="shared" si="1"/>
        <v>#DIV/0!</v>
      </c>
      <c r="N99" s="56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39" t="s">
        <v>192</v>
      </c>
      <c r="K100" s="323"/>
      <c r="L100" s="43"/>
      <c r="M100" s="44" t="e">
        <f t="shared" si="1"/>
        <v>#DIV/0!</v>
      </c>
      <c r="N100" s="56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39" t="s">
        <v>194</v>
      </c>
      <c r="K101" s="323"/>
      <c r="L101" s="43"/>
      <c r="M101" s="44" t="e">
        <f t="shared" si="1"/>
        <v>#DIV/0!</v>
      </c>
      <c r="N101" s="56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39" t="s">
        <v>196</v>
      </c>
      <c r="K102" s="323"/>
      <c r="L102" s="43"/>
      <c r="M102" s="44" t="e">
        <f t="shared" si="1"/>
        <v>#DIV/0!</v>
      </c>
      <c r="N102" s="56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39" t="s">
        <v>198</v>
      </c>
      <c r="K103" s="323"/>
      <c r="L103" s="43"/>
      <c r="M103" s="44" t="e">
        <f t="shared" si="1"/>
        <v>#DIV/0!</v>
      </c>
      <c r="N103" s="56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39" t="s">
        <v>200</v>
      </c>
      <c r="K104" s="323"/>
      <c r="L104" s="43"/>
      <c r="M104" s="44" t="e">
        <f t="shared" si="1"/>
        <v>#DIV/0!</v>
      </c>
      <c r="N104" s="56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39" t="s">
        <v>202</v>
      </c>
      <c r="K105" s="324"/>
      <c r="L105" s="46"/>
      <c r="M105" s="47" t="e">
        <f t="shared" si="1"/>
        <v>#DIV/0!</v>
      </c>
      <c r="N105" s="57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59" t="s">
        <v>206</v>
      </c>
      <c r="K106" s="299"/>
      <c r="L106" s="60"/>
      <c r="M106" s="61" t="e">
        <f>+L106/(+$L$106+$L$107+$L$108)</f>
        <v>#DIV/0!</v>
      </c>
      <c r="N106" s="62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59" t="s">
        <v>208</v>
      </c>
      <c r="K107" s="312"/>
      <c r="L107" s="63"/>
      <c r="M107" s="64" t="e">
        <f>+L107/(+$L$106+$L$107+$L$108)</f>
        <v>#DIV/0!</v>
      </c>
      <c r="N107" s="65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59" t="s">
        <v>210</v>
      </c>
      <c r="K108" s="300"/>
      <c r="L108" s="66"/>
      <c r="M108" s="67" t="e">
        <f>+L108/(+$L$106+$L$107+$L$108)</f>
        <v>#DIV/0!</v>
      </c>
      <c r="N108" s="68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59" t="s">
        <v>213</v>
      </c>
      <c r="K109" s="299"/>
      <c r="L109" s="60"/>
      <c r="M109" s="61" t="e">
        <f>+L109/(+$L$109+$L$110)</f>
        <v>#DIV/0!</v>
      </c>
      <c r="N109" s="62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59" t="s">
        <v>215</v>
      </c>
      <c r="K110" s="300"/>
      <c r="L110" s="66"/>
      <c r="M110" s="67" t="e">
        <f>+L110/(+$L$109+$L$110)</f>
        <v>#DIV/0!</v>
      </c>
      <c r="N110" s="68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59" t="s">
        <v>218</v>
      </c>
      <c r="K111" s="299"/>
      <c r="L111" s="60"/>
      <c r="M111" s="61" t="e">
        <f>+L111/(+$L$111+$L$112)</f>
        <v>#DIV/0!</v>
      </c>
      <c r="N111" s="62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59" t="s">
        <v>220</v>
      </c>
      <c r="K112" s="300"/>
      <c r="L112" s="66"/>
      <c r="M112" s="67" t="e">
        <f>+L112/(+$L$111+$L$112)</f>
        <v>#DIV/0!</v>
      </c>
      <c r="N112" s="68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59" t="s">
        <v>223</v>
      </c>
      <c r="K113" s="299"/>
      <c r="L113" s="60"/>
      <c r="M113" s="61" t="e">
        <f>+L113/(+$L$113+$L$114)</f>
        <v>#DIV/0!</v>
      </c>
      <c r="N113" s="62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59" t="s">
        <v>225</v>
      </c>
      <c r="K114" s="300"/>
      <c r="L114" s="66"/>
      <c r="M114" s="67" t="e">
        <f>+L114/(+$L$113+$L$114)</f>
        <v>#DIV/0!</v>
      </c>
      <c r="N114" s="68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59" t="s">
        <v>228</v>
      </c>
      <c r="K115" s="299"/>
      <c r="L115" s="60"/>
      <c r="M115" s="61" t="e">
        <f>+L115/(+$L$115+$L$116)</f>
        <v>#DIV/0!</v>
      </c>
      <c r="N115" s="62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59" t="s">
        <v>230</v>
      </c>
      <c r="K116" s="300"/>
      <c r="L116" s="66"/>
      <c r="M116" s="67" t="e">
        <f>+L116/(+$L$115+$L$116)</f>
        <v>#DIV/0!</v>
      </c>
      <c r="N116" s="68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59" t="s">
        <v>233</v>
      </c>
      <c r="K117" s="299"/>
      <c r="L117" s="60"/>
      <c r="M117" s="61" t="e">
        <f>+L117/(+$L$117+$L$118+$L$119+$L$120)</f>
        <v>#DIV/0!</v>
      </c>
      <c r="N117" s="62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59" t="s">
        <v>235</v>
      </c>
      <c r="K118" s="312"/>
      <c r="L118" s="63"/>
      <c r="M118" s="64" t="e">
        <f>+L118/(+$L$117+$L$118+$L$119+$L$120)</f>
        <v>#DIV/0!</v>
      </c>
      <c r="N118" s="65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59" t="s">
        <v>237</v>
      </c>
      <c r="K119" s="312"/>
      <c r="L119" s="63"/>
      <c r="M119" s="64" t="e">
        <f>+L119/(+$L$117+$L$118+$L$119+$L$120)</f>
        <v>#DIV/0!</v>
      </c>
      <c r="N119" s="65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59" t="s">
        <v>239</v>
      </c>
      <c r="K120" s="300"/>
      <c r="L120" s="66"/>
      <c r="M120" s="67" t="e">
        <f>+L120/(+$L$117+$L$118+$L$119+$L$120)</f>
        <v>#DIV/0!</v>
      </c>
      <c r="N120" s="68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59" t="s">
        <v>242</v>
      </c>
      <c r="K121" s="299"/>
      <c r="L121" s="60"/>
      <c r="M121" s="61" t="e">
        <f>+L121/(+$L$121+$L$122)</f>
        <v>#DIV/0!</v>
      </c>
      <c r="N121" s="62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59" t="s">
        <v>244</v>
      </c>
      <c r="K122" s="300"/>
      <c r="L122" s="66"/>
      <c r="M122" s="67" t="e">
        <f>+L122/(+$L$121+$L$122)</f>
        <v>#DIV/0!</v>
      </c>
      <c r="N122" s="68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71" t="s">
        <v>247</v>
      </c>
      <c r="K123" s="72">
        <f>'[1]12 - Gastos y costos 2008'!$R$33</f>
        <v>3700964.5312000001</v>
      </c>
      <c r="L123" s="73">
        <f>'[2]5 -Produccion '!$X$124</f>
        <v>520</v>
      </c>
      <c r="M123" s="74">
        <f>+L123/L123</f>
        <v>1</v>
      </c>
      <c r="N123" s="75">
        <v>462620.60590864118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71" t="s">
        <v>249</v>
      </c>
      <c r="K124" s="301"/>
      <c r="L124" s="77"/>
      <c r="M124" s="78" t="e">
        <f>+L124/(SUM($L$124:$L$159))</f>
        <v>#DIV/0!</v>
      </c>
      <c r="N124" s="79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80" t="s">
        <v>144</v>
      </c>
      <c r="K125" s="302"/>
      <c r="L125" s="81"/>
      <c r="M125" s="82" t="e">
        <f t="shared" ref="M125:M159" si="2">+L125/(SUM($L$124:$L$159))</f>
        <v>#DIV/0!</v>
      </c>
      <c r="N125" s="83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80" t="s">
        <v>50</v>
      </c>
      <c r="K126" s="302"/>
      <c r="L126" s="81"/>
      <c r="M126" s="82" t="e">
        <f t="shared" si="2"/>
        <v>#DIV/0!</v>
      </c>
      <c r="N126" s="83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80" t="s">
        <v>52</v>
      </c>
      <c r="K127" s="302"/>
      <c r="L127" s="81"/>
      <c r="M127" s="82" t="e">
        <f t="shared" si="2"/>
        <v>#DIV/0!</v>
      </c>
      <c r="N127" s="83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80" t="s">
        <v>254</v>
      </c>
      <c r="K128" s="302"/>
      <c r="L128" s="81"/>
      <c r="M128" s="82" t="e">
        <f t="shared" si="2"/>
        <v>#DIV/0!</v>
      </c>
      <c r="N128" s="83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80" t="s">
        <v>256</v>
      </c>
      <c r="K129" s="302"/>
      <c r="L129" s="81"/>
      <c r="M129" s="82" t="e">
        <f t="shared" si="2"/>
        <v>#DIV/0!</v>
      </c>
      <c r="N129" s="83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80" t="s">
        <v>54</v>
      </c>
      <c r="K130" s="302"/>
      <c r="L130" s="81"/>
      <c r="M130" s="82" t="e">
        <f t="shared" si="2"/>
        <v>#DIV/0!</v>
      </c>
      <c r="N130" s="83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80" t="s">
        <v>259</v>
      </c>
      <c r="K131" s="302"/>
      <c r="L131" s="81"/>
      <c r="M131" s="82" t="e">
        <f t="shared" si="2"/>
        <v>#DIV/0!</v>
      </c>
      <c r="N131" s="83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80" t="s">
        <v>261</v>
      </c>
      <c r="K132" s="302"/>
      <c r="L132" s="81"/>
      <c r="M132" s="82" t="e">
        <f t="shared" si="2"/>
        <v>#DIV/0!</v>
      </c>
      <c r="N132" s="83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80" t="s">
        <v>263</v>
      </c>
      <c r="K133" s="302"/>
      <c r="L133" s="81"/>
      <c r="M133" s="82" t="e">
        <f t="shared" si="2"/>
        <v>#DIV/0!</v>
      </c>
      <c r="N133" s="83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80" t="s">
        <v>164</v>
      </c>
      <c r="K134" s="302"/>
      <c r="L134" s="81"/>
      <c r="M134" s="82" t="e">
        <f t="shared" si="2"/>
        <v>#DIV/0!</v>
      </c>
      <c r="N134" s="83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80" t="s">
        <v>266</v>
      </c>
      <c r="K135" s="302"/>
      <c r="L135" s="81"/>
      <c r="M135" s="82" t="e">
        <f t="shared" si="2"/>
        <v>#DIV/0!</v>
      </c>
      <c r="N135" s="83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80" t="s">
        <v>56</v>
      </c>
      <c r="K136" s="302"/>
      <c r="L136" s="81"/>
      <c r="M136" s="82" t="e">
        <f t="shared" si="2"/>
        <v>#DIV/0!</v>
      </c>
      <c r="N136" s="83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80" t="s">
        <v>158</v>
      </c>
      <c r="K137" s="302"/>
      <c r="L137" s="81"/>
      <c r="M137" s="82" t="e">
        <f t="shared" si="2"/>
        <v>#DIV/0!</v>
      </c>
      <c r="N137" s="83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80" t="s">
        <v>270</v>
      </c>
      <c r="K138" s="302"/>
      <c r="L138" s="81"/>
      <c r="M138" s="82" t="e">
        <f t="shared" si="2"/>
        <v>#DIV/0!</v>
      </c>
      <c r="N138" s="83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80" t="s">
        <v>272</v>
      </c>
      <c r="K139" s="302"/>
      <c r="L139" s="81"/>
      <c r="M139" s="82" t="e">
        <f t="shared" si="2"/>
        <v>#DIV/0!</v>
      </c>
      <c r="N139" s="83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80" t="s">
        <v>274</v>
      </c>
      <c r="K140" s="302"/>
      <c r="L140" s="81"/>
      <c r="M140" s="82" t="e">
        <f t="shared" si="2"/>
        <v>#DIV/0!</v>
      </c>
      <c r="N140" s="83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80" t="s">
        <v>276</v>
      </c>
      <c r="K141" s="302"/>
      <c r="L141" s="81"/>
      <c r="M141" s="82" t="e">
        <f t="shared" si="2"/>
        <v>#DIV/0!</v>
      </c>
      <c r="N141" s="83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80" t="s">
        <v>278</v>
      </c>
      <c r="K142" s="302"/>
      <c r="L142" s="81"/>
      <c r="M142" s="82" t="e">
        <f t="shared" si="2"/>
        <v>#DIV/0!</v>
      </c>
      <c r="N142" s="83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80" t="s">
        <v>280</v>
      </c>
      <c r="K143" s="302"/>
      <c r="L143" s="81"/>
      <c r="M143" s="82" t="e">
        <f t="shared" si="2"/>
        <v>#DIV/0!</v>
      </c>
      <c r="N143" s="83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80" t="s">
        <v>282</v>
      </c>
      <c r="K144" s="302"/>
      <c r="L144" s="81"/>
      <c r="M144" s="82" t="e">
        <f t="shared" si="2"/>
        <v>#DIV/0!</v>
      </c>
      <c r="N144" s="83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80" t="s">
        <v>284</v>
      </c>
      <c r="K145" s="302"/>
      <c r="L145" s="81"/>
      <c r="M145" s="82" t="e">
        <f t="shared" si="2"/>
        <v>#DIV/0!</v>
      </c>
      <c r="N145" s="83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80" t="s">
        <v>286</v>
      </c>
      <c r="K146" s="302"/>
      <c r="L146" s="81"/>
      <c r="M146" s="82" t="e">
        <f t="shared" si="2"/>
        <v>#DIV/0!</v>
      </c>
      <c r="N146" s="83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80" t="s">
        <v>288</v>
      </c>
      <c r="K147" s="302"/>
      <c r="L147" s="81"/>
      <c r="M147" s="82" t="e">
        <f t="shared" si="2"/>
        <v>#DIV/0!</v>
      </c>
      <c r="N147" s="83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80" t="s">
        <v>290</v>
      </c>
      <c r="K148" s="302"/>
      <c r="L148" s="81"/>
      <c r="M148" s="82" t="e">
        <f t="shared" si="2"/>
        <v>#DIV/0!</v>
      </c>
      <c r="N148" s="83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80" t="s">
        <v>292</v>
      </c>
      <c r="K149" s="302"/>
      <c r="L149" s="81"/>
      <c r="M149" s="82" t="e">
        <f t="shared" si="2"/>
        <v>#DIV/0!</v>
      </c>
      <c r="N149" s="83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80" t="s">
        <v>166</v>
      </c>
      <c r="K150" s="302"/>
      <c r="L150" s="81"/>
      <c r="M150" s="82" t="e">
        <f t="shared" si="2"/>
        <v>#DIV/0!</v>
      </c>
      <c r="N150" s="83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80" t="s">
        <v>295</v>
      </c>
      <c r="K151" s="302"/>
      <c r="L151" s="81"/>
      <c r="M151" s="82" t="e">
        <f t="shared" si="2"/>
        <v>#DIV/0!</v>
      </c>
      <c r="N151" s="83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80" t="s">
        <v>297</v>
      </c>
      <c r="K152" s="302"/>
      <c r="L152" s="81"/>
      <c r="M152" s="82" t="e">
        <f t="shared" si="2"/>
        <v>#DIV/0!</v>
      </c>
      <c r="N152" s="83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80" t="s">
        <v>299</v>
      </c>
      <c r="K153" s="302"/>
      <c r="L153" s="81"/>
      <c r="M153" s="82" t="e">
        <f t="shared" si="2"/>
        <v>#DIV/0!</v>
      </c>
      <c r="N153" s="83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80" t="s">
        <v>301</v>
      </c>
      <c r="K154" s="302"/>
      <c r="L154" s="81"/>
      <c r="M154" s="82" t="e">
        <f t="shared" si="2"/>
        <v>#DIV/0!</v>
      </c>
      <c r="N154" s="83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80" t="s">
        <v>148</v>
      </c>
      <c r="K155" s="302"/>
      <c r="L155" s="81"/>
      <c r="M155" s="82" t="e">
        <f t="shared" si="2"/>
        <v>#DIV/0!</v>
      </c>
      <c r="N155" s="83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80" t="s">
        <v>150</v>
      </c>
      <c r="K156" s="302"/>
      <c r="L156" s="81"/>
      <c r="M156" s="82" t="e">
        <f t="shared" si="2"/>
        <v>#DIV/0!</v>
      </c>
      <c r="N156" s="83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80" t="s">
        <v>152</v>
      </c>
      <c r="K157" s="302"/>
      <c r="L157" s="81"/>
      <c r="M157" s="82" t="e">
        <f t="shared" si="2"/>
        <v>#DIV/0!</v>
      </c>
      <c r="N157" s="83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80" t="s">
        <v>154</v>
      </c>
      <c r="K158" s="302"/>
      <c r="L158" s="81"/>
      <c r="M158" s="82" t="e">
        <f t="shared" si="2"/>
        <v>#DIV/0!</v>
      </c>
      <c r="N158" s="83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80" t="s">
        <v>160</v>
      </c>
      <c r="K159" s="303"/>
      <c r="L159" s="84"/>
      <c r="M159" s="85" t="e">
        <f t="shared" si="2"/>
        <v>#DIV/0!</v>
      </c>
      <c r="N159" s="86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96" t="s">
        <v>310</v>
      </c>
      <c r="K160" s="288">
        <f>'[1]12 - Gastos y costos 2008'!$S$33</f>
        <v>3070463.8352000001</v>
      </c>
      <c r="L160" s="97">
        <f>'[2]5 -Produccion '!$X$161</f>
        <v>0</v>
      </c>
      <c r="M160" s="98">
        <f>+L160/(+$L$160+$L$161)</f>
        <v>0</v>
      </c>
      <c r="N160" s="161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100" t="s">
        <v>312</v>
      </c>
      <c r="K161" s="290"/>
      <c r="L161" s="101">
        <f>'[2]5 -Produccion '!$X$162</f>
        <v>576.17999999999995</v>
      </c>
      <c r="M161" s="102">
        <f>+L161/(+$L$160+$L$161)</f>
        <v>1</v>
      </c>
      <c r="N161" s="162">
        <v>10551.422114089348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96" t="s">
        <v>315</v>
      </c>
      <c r="K162" s="288"/>
      <c r="L162" s="97"/>
      <c r="M162" s="98" t="e">
        <f>+L162/(+$L$162+$L$163+$L$164)</f>
        <v>#DIV/0!</v>
      </c>
      <c r="N162" s="99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96" t="s">
        <v>317</v>
      </c>
      <c r="K163" s="289"/>
      <c r="L163" s="104"/>
      <c r="M163" s="105" t="e">
        <f>+L163/(+$L$162+$L$163+$L$164)</f>
        <v>#DIV/0!</v>
      </c>
      <c r="N163" s="106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96" t="s">
        <v>319</v>
      </c>
      <c r="K164" s="290"/>
      <c r="L164" s="101"/>
      <c r="M164" s="102" t="e">
        <f>+L164/(+$L$162+$L$163+$L$164)</f>
        <v>#DIV/0!</v>
      </c>
      <c r="N164" s="103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96" t="s">
        <v>322</v>
      </c>
      <c r="K165" s="288">
        <f>'[1]12 - Gastos y costos 2008'!$U$33</f>
        <v>3070463.8352000001</v>
      </c>
      <c r="L165" s="97">
        <f>'[2]5 -Produccion '!$X$166</f>
        <v>732.6</v>
      </c>
      <c r="M165" s="98">
        <f>+L165/(+$L$165+$L$166+$L$167+$L$168)</f>
        <v>1</v>
      </c>
      <c r="N165" s="99">
        <v>8298.5509059459455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96" t="s">
        <v>324</v>
      </c>
      <c r="K166" s="289"/>
      <c r="L166" s="104">
        <f>'[2]5 -Produccion '!$X$167</f>
        <v>0</v>
      </c>
      <c r="M166" s="105">
        <f>+L166/(+$L$165+$L$166+$L$167+$L$168)</f>
        <v>0</v>
      </c>
      <c r="N166" s="106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96" t="s">
        <v>326</v>
      </c>
      <c r="K167" s="289"/>
      <c r="L167" s="104">
        <f>'[2]5 -Produccion '!$X$168</f>
        <v>0</v>
      </c>
      <c r="M167" s="105">
        <f>+L167/(+$L$165+$L$166+$L$167+$L$168)</f>
        <v>0</v>
      </c>
      <c r="N167" s="106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96" t="s">
        <v>328</v>
      </c>
      <c r="K168" s="290"/>
      <c r="L168" s="101">
        <f>'[2]5 -Produccion '!$X$169</f>
        <v>0</v>
      </c>
      <c r="M168" s="102">
        <f>+L168/(+$L$165+$L$166+$L$167+$L$168)</f>
        <v>0</v>
      </c>
      <c r="N168" s="103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96" t="s">
        <v>331</v>
      </c>
      <c r="K169" s="288"/>
      <c r="L169" s="97"/>
      <c r="M169" s="98" t="e">
        <f t="shared" ref="M169:M174" si="3">+L169/(+$L$169+$L$170+$L$171+$L$172+$L$173+$L$174)</f>
        <v>#DIV/0!</v>
      </c>
      <c r="N169" s="99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96" t="s">
        <v>333</v>
      </c>
      <c r="K170" s="289"/>
      <c r="L170" s="104"/>
      <c r="M170" s="105" t="e">
        <f t="shared" si="3"/>
        <v>#DIV/0!</v>
      </c>
      <c r="N170" s="106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96" t="s">
        <v>335</v>
      </c>
      <c r="K171" s="289"/>
      <c r="L171" s="104"/>
      <c r="M171" s="105" t="e">
        <f t="shared" si="3"/>
        <v>#DIV/0!</v>
      </c>
      <c r="N171" s="106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96" t="s">
        <v>337</v>
      </c>
      <c r="K172" s="289"/>
      <c r="L172" s="104"/>
      <c r="M172" s="105" t="e">
        <f t="shared" si="3"/>
        <v>#DIV/0!</v>
      </c>
      <c r="N172" s="106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96" t="s">
        <v>339</v>
      </c>
      <c r="K173" s="289"/>
      <c r="L173" s="104"/>
      <c r="M173" s="105" t="e">
        <f t="shared" si="3"/>
        <v>#DIV/0!</v>
      </c>
      <c r="N173" s="106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96" t="s">
        <v>178</v>
      </c>
      <c r="K174" s="290"/>
      <c r="L174" s="101"/>
      <c r="M174" s="102" t="e">
        <f t="shared" si="3"/>
        <v>#DIV/0!</v>
      </c>
      <c r="N174" s="103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108" t="s">
        <v>344</v>
      </c>
      <c r="K175" s="293"/>
      <c r="L175" s="109"/>
      <c r="M175" s="110" t="e">
        <f>+L175/(+$L$175+$L$176+$L$177)</f>
        <v>#DIV/0!</v>
      </c>
      <c r="N175" s="111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108" t="s">
        <v>346</v>
      </c>
      <c r="K176" s="294"/>
      <c r="L176" s="112"/>
      <c r="M176" s="113" t="e">
        <f>+L176/(+$L$175+$L$176+$L$177)</f>
        <v>#DIV/0!</v>
      </c>
      <c r="N176" s="114"/>
    </row>
    <row r="177" spans="1:16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108" t="s">
        <v>348</v>
      </c>
      <c r="K177" s="295"/>
      <c r="L177" s="115"/>
      <c r="M177" s="116" t="e">
        <f>+L177/(+$L$175+$L$176+$L$177)</f>
        <v>#DIV/0!</v>
      </c>
      <c r="N177" s="117"/>
    </row>
    <row r="178" spans="1:16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108" t="s">
        <v>351</v>
      </c>
      <c r="K178" s="293"/>
      <c r="L178" s="109"/>
      <c r="M178" s="110" t="e">
        <f>+L178/(+$L$178+$L$179+$L$180+$L$181+$L$182)</f>
        <v>#DIV/0!</v>
      </c>
      <c r="N178" s="111"/>
    </row>
    <row r="179" spans="1:16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108" t="s">
        <v>353</v>
      </c>
      <c r="K179" s="294"/>
      <c r="L179" s="112"/>
      <c r="M179" s="113" t="e">
        <f>+L179/(+$L$178+$L$179+$L$180+$L$181+$L$182)</f>
        <v>#DIV/0!</v>
      </c>
      <c r="N179" s="114"/>
    </row>
    <row r="180" spans="1:16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108" t="s">
        <v>355</v>
      </c>
      <c r="K180" s="294"/>
      <c r="L180" s="112"/>
      <c r="M180" s="113" t="e">
        <f>+L180/(+$L$178+$L$179+$L$180+$L$181+$L$182)</f>
        <v>#DIV/0!</v>
      </c>
      <c r="N180" s="114"/>
    </row>
    <row r="181" spans="1:16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108" t="s">
        <v>357</v>
      </c>
      <c r="K181" s="294"/>
      <c r="L181" s="112"/>
      <c r="M181" s="113" t="e">
        <f>+L181/(+$L$178+$L$179+$L$180+$L$181+$L$182)</f>
        <v>#DIV/0!</v>
      </c>
      <c r="N181" s="114"/>
    </row>
    <row r="182" spans="1:16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108" t="s">
        <v>359</v>
      </c>
      <c r="K182" s="295"/>
      <c r="L182" s="115"/>
      <c r="M182" s="116" t="e">
        <f>+L182/(+$L$178+$L$179+$L$180+$L$181+$L$182)</f>
        <v>#DIV/0!</v>
      </c>
      <c r="N182" s="117"/>
    </row>
    <row r="183" spans="1:16" ht="40.200000000000003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146" t="s">
        <v>360</v>
      </c>
      <c r="K183" s="120"/>
      <c r="L183" s="121"/>
      <c r="M183" s="122" t="e">
        <f>+L183/L183</f>
        <v>#DIV/0!</v>
      </c>
      <c r="N183" s="123"/>
    </row>
    <row r="184" spans="1:16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6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108" t="s">
        <v>366</v>
      </c>
      <c r="K185" s="293"/>
      <c r="L185" s="109"/>
      <c r="M185" s="110" t="e">
        <f>+L185/(+$L$185+$L$186)</f>
        <v>#DIV/0!</v>
      </c>
      <c r="N185" s="111"/>
    </row>
    <row r="186" spans="1:16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108" t="s">
        <v>368</v>
      </c>
      <c r="K186" s="295"/>
      <c r="L186" s="115"/>
      <c r="M186" s="116" t="e">
        <f>+L186/(+$L$185+$L$186)</f>
        <v>#DIV/0!</v>
      </c>
      <c r="N186" s="117"/>
    </row>
    <row r="187" spans="1:16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6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108" t="s">
        <v>373</v>
      </c>
      <c r="K188" s="120">
        <f>'[1]12 - Gastos y costos 2008'!$AC$33</f>
        <v>59575699.731999993</v>
      </c>
      <c r="L188" s="121">
        <f>'[2]5 -Produccion '!$X$189</f>
        <v>297</v>
      </c>
      <c r="M188" s="122">
        <f>+L188/L188</f>
        <v>1</v>
      </c>
      <c r="N188" s="123">
        <v>27801.993208266667</v>
      </c>
      <c r="P188">
        <v>30000</v>
      </c>
    </row>
    <row r="189" spans="1:16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146" t="s">
        <v>374</v>
      </c>
      <c r="K189" s="120"/>
      <c r="L189" s="121"/>
      <c r="M189" s="122" t="e">
        <f>+L189/L189</f>
        <v>#DIV/0!</v>
      </c>
      <c r="N189" s="123"/>
    </row>
    <row r="190" spans="1:16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124" t="s">
        <v>377</v>
      </c>
      <c r="K190" s="291"/>
      <c r="L190" s="89"/>
      <c r="M190" s="90" t="e">
        <f>+L190/(+$L$190+$L$191)</f>
        <v>#DIV/0!</v>
      </c>
      <c r="N190" s="91"/>
    </row>
    <row r="191" spans="1:16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124" t="s">
        <v>378</v>
      </c>
      <c r="K191" s="292"/>
      <c r="L191" s="92"/>
      <c r="M191" s="93" t="e">
        <f>+L191/(+$L$190+$L$191)</f>
        <v>#DIV/0!</v>
      </c>
      <c r="N191" s="94"/>
    </row>
    <row r="192" spans="1:16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88" t="s">
        <v>381</v>
      </c>
      <c r="K192" s="291">
        <f>'[1]12 - Gastos y costos 2008'!$AF$33</f>
        <v>20151807.224799998</v>
      </c>
      <c r="L192" s="89">
        <f>'[2]5 -Produccion '!$X$193</f>
        <v>104.94</v>
      </c>
      <c r="M192" s="90">
        <f>+L192/(+$L$192+$L$193)</f>
        <v>1</v>
      </c>
      <c r="N192" s="91">
        <v>380222.77782641508</v>
      </c>
      <c r="P192">
        <v>400000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88" t="s">
        <v>383</v>
      </c>
      <c r="K193" s="292"/>
      <c r="L193" s="92"/>
      <c r="M193" s="93">
        <f>+L193/(+$L$192+$L$193)</f>
        <v>0</v>
      </c>
      <c r="N193" s="94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145" t="s">
        <v>389</v>
      </c>
      <c r="K194" s="128"/>
      <c r="L194" s="129"/>
      <c r="M194" s="130"/>
      <c r="N194" s="131"/>
    </row>
  </sheetData>
  <mergeCells count="85">
    <mergeCell ref="A9:A16"/>
    <mergeCell ref="B9:B16"/>
    <mergeCell ref="L3:R3"/>
    <mergeCell ref="A7:A8"/>
    <mergeCell ref="B7:B8"/>
    <mergeCell ref="C7:C8"/>
    <mergeCell ref="K7:N7"/>
    <mergeCell ref="C9:C13"/>
    <mergeCell ref="D9:D13"/>
    <mergeCell ref="C14:C16"/>
    <mergeCell ref="D14:D16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K106:K108"/>
    <mergeCell ref="K9:K13"/>
    <mergeCell ref="K14:K16"/>
    <mergeCell ref="K115:K116"/>
    <mergeCell ref="C117:C120"/>
    <mergeCell ref="D117:D120"/>
    <mergeCell ref="K117:K120"/>
    <mergeCell ref="D109:D110"/>
    <mergeCell ref="K109:K110"/>
    <mergeCell ref="C111:C112"/>
    <mergeCell ref="D111:D112"/>
    <mergeCell ref="K111:K112"/>
    <mergeCell ref="C109:C110"/>
    <mergeCell ref="C113:C114"/>
    <mergeCell ref="D113:D114"/>
    <mergeCell ref="K113:K114"/>
    <mergeCell ref="A123:A159"/>
    <mergeCell ref="B123:B159"/>
    <mergeCell ref="C124:C159"/>
    <mergeCell ref="D124:D159"/>
    <mergeCell ref="C115:C116"/>
    <mergeCell ref="D115:D116"/>
    <mergeCell ref="B106:B122"/>
    <mergeCell ref="C106:C108"/>
    <mergeCell ref="D106:D108"/>
    <mergeCell ref="A106:A122"/>
    <mergeCell ref="A160:A174"/>
    <mergeCell ref="C121:C122"/>
    <mergeCell ref="D121:D122"/>
    <mergeCell ref="K121:K122"/>
    <mergeCell ref="K165:K168"/>
    <mergeCell ref="K124:K159"/>
    <mergeCell ref="D162:D164"/>
    <mergeCell ref="K162:K164"/>
    <mergeCell ref="C165:C168"/>
    <mergeCell ref="D165:D168"/>
    <mergeCell ref="B160:B174"/>
    <mergeCell ref="C160:C161"/>
    <mergeCell ref="D160:D161"/>
    <mergeCell ref="K160:K161"/>
    <mergeCell ref="C162:C164"/>
    <mergeCell ref="C169:C174"/>
    <mergeCell ref="D169:D174"/>
    <mergeCell ref="K169:K174"/>
    <mergeCell ref="C192:C193"/>
    <mergeCell ref="D192:D193"/>
    <mergeCell ref="K192:K193"/>
    <mergeCell ref="K178:K182"/>
    <mergeCell ref="K185:K186"/>
    <mergeCell ref="K190:K191"/>
    <mergeCell ref="C175:C177"/>
    <mergeCell ref="D175:D177"/>
    <mergeCell ref="K175:K177"/>
    <mergeCell ref="C178:C182"/>
    <mergeCell ref="A190:A194"/>
    <mergeCell ref="B190:B194"/>
    <mergeCell ref="C190:C191"/>
    <mergeCell ref="D190:D191"/>
    <mergeCell ref="D178:D182"/>
    <mergeCell ref="C185:C186"/>
    <mergeCell ref="D185:D186"/>
    <mergeCell ref="A175:A189"/>
    <mergeCell ref="B175:B189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B1" workbookViewId="0">
      <selection activeCell="K17" sqref="K17:K2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88671875" style="6" customWidth="1"/>
    <col min="10" max="10" width="46.109375" style="7" bestFit="1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385</v>
      </c>
      <c r="L7" s="337"/>
      <c r="M7" s="337"/>
      <c r="N7" s="338"/>
    </row>
    <row r="8" spans="1:18" s="18" customFormat="1" ht="43.8" thickBot="1">
      <c r="A8" s="331"/>
      <c r="B8" s="360"/>
      <c r="C8" s="335"/>
      <c r="D8" s="22" t="s">
        <v>2</v>
      </c>
      <c r="E8" s="143" t="s">
        <v>426</v>
      </c>
      <c r="F8" s="143" t="s">
        <v>427</v>
      </c>
      <c r="G8" s="143" t="s">
        <v>428</v>
      </c>
      <c r="H8" s="143" t="s">
        <v>429</v>
      </c>
      <c r="I8" s="136" t="s">
        <v>384</v>
      </c>
      <c r="J8" s="148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326">
        <v>2</v>
      </c>
      <c r="B9" s="361" t="s">
        <v>8</v>
      </c>
      <c r="C9" s="340" t="s">
        <v>395</v>
      </c>
      <c r="D9" s="342" t="s">
        <v>9</v>
      </c>
      <c r="E9" s="138">
        <v>2</v>
      </c>
      <c r="F9" s="138" t="s">
        <v>8</v>
      </c>
      <c r="G9" s="144" t="s">
        <v>395</v>
      </c>
      <c r="H9" s="138" t="s">
        <v>9</v>
      </c>
      <c r="I9" s="23" t="s">
        <v>10</v>
      </c>
      <c r="J9" s="24" t="s">
        <v>11</v>
      </c>
      <c r="K9" s="362">
        <f>'[1]12 - Gastos y costos 2009'!$C$33</f>
        <v>2794347.1777999997</v>
      </c>
      <c r="L9" s="25">
        <f>'[2]5 -Produccion '!$Y$10</f>
        <v>389.97999999999996</v>
      </c>
      <c r="M9" s="168">
        <f>+L9/(+$L$13+$L$12+$L$11+$L$10+$L$9)</f>
        <v>1</v>
      </c>
      <c r="N9" s="169">
        <v>37761.441894433236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24" t="s">
        <v>13</v>
      </c>
      <c r="K10" s="363"/>
      <c r="L10" s="132">
        <f>'[2]5 -Produccion '!$Y$11</f>
        <v>0</v>
      </c>
      <c r="M10" s="27">
        <f>+L10/(+$L$13+$L$12+$L$11+$L$10+$L$9)</f>
        <v>0</v>
      </c>
      <c r="N10" s="28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24" t="s">
        <v>15</v>
      </c>
      <c r="K11" s="363"/>
      <c r="L11" s="132">
        <f>'[2]5 -Produccion '!$Y$12</f>
        <v>0</v>
      </c>
      <c r="M11" s="27">
        <f>+L11/(+$L$13+$L$12+$L$11+$L$10+$L$9)</f>
        <v>0</v>
      </c>
      <c r="N11" s="28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24" t="s">
        <v>17</v>
      </c>
      <c r="K12" s="363"/>
      <c r="L12" s="132">
        <f>'[2]5 -Produccion '!$Y$13</f>
        <v>0</v>
      </c>
      <c r="M12" s="27">
        <f>+L12/(+$L$13+$L$12+$L$11+$L$10+$L$9)</f>
        <v>0</v>
      </c>
      <c r="N12" s="28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24" t="s">
        <v>19</v>
      </c>
      <c r="K13" s="364"/>
      <c r="L13" s="170">
        <f>'[2]5 -Produccion '!$Y$14</f>
        <v>0</v>
      </c>
      <c r="M13" s="30">
        <f>+L13/(+$L$13+$L$12+$L$11+$L$10+$L$9)</f>
        <v>0</v>
      </c>
      <c r="N13" s="31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24" t="s">
        <v>21</v>
      </c>
      <c r="K14" s="362">
        <f>'[1]12 - Gastos y costos 2009'!$D$33</f>
        <v>1319250.8018</v>
      </c>
      <c r="L14" s="25">
        <f>'[2]5 -Produccion '!$Y$15</f>
        <v>184.45</v>
      </c>
      <c r="M14" s="32">
        <f>+L14/(+$L$14+$L$15+$L$16)</f>
        <v>1</v>
      </c>
      <c r="N14" s="33">
        <v>37692.881757185503</v>
      </c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24" t="s">
        <v>23</v>
      </c>
      <c r="K15" s="363"/>
      <c r="L15" s="26"/>
      <c r="M15" s="34">
        <f>+L15/(+$L$14+$L$15+$L$16)</f>
        <v>0</v>
      </c>
      <c r="N15" s="35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24" t="s">
        <v>25</v>
      </c>
      <c r="K16" s="364"/>
      <c r="L16" s="29"/>
      <c r="M16" s="36">
        <f>+L16/(+$L$14+$L$15+$L$16)</f>
        <v>0</v>
      </c>
      <c r="N16" s="171"/>
    </row>
    <row r="17" spans="1:14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39" t="s">
        <v>29</v>
      </c>
      <c r="K17" s="357">
        <f>'[1]12 - Gastos y costos 2009'!$H$33</f>
        <v>146830916.32660002</v>
      </c>
      <c r="L17" s="164">
        <f>'[2]5 -Produccion '!$Y$18</f>
        <v>190.79999999999998</v>
      </c>
      <c r="M17" s="41">
        <f>+L17/($L$17+$L$18+$L$19+$L$20)</f>
        <v>0.87724137931034485</v>
      </c>
      <c r="N17" s="42">
        <v>2531.5676419933116</v>
      </c>
    </row>
    <row r="18" spans="1:14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39" t="s">
        <v>31</v>
      </c>
      <c r="K18" s="358"/>
      <c r="L18" s="43">
        <f>'[2]5 -Produccion '!$Y$19</f>
        <v>0.6</v>
      </c>
      <c r="M18" s="44">
        <f>+L18/($L$17+$L$18+$L$19+$L$20)</f>
        <v>2.7586206896551726E-3</v>
      </c>
      <c r="N18" s="45">
        <v>25315.676419933112</v>
      </c>
    </row>
    <row r="19" spans="1:14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39" t="s">
        <v>33</v>
      </c>
      <c r="K19" s="358"/>
      <c r="L19" s="43">
        <f>'[2]5 -Produccion '!$Y$20</f>
        <v>26.099999999999998</v>
      </c>
      <c r="M19" s="44">
        <f>+L19/($L$17+$L$18+$L$19+$L$20)</f>
        <v>0.12000000000000001</v>
      </c>
      <c r="N19" s="45">
        <v>20252.541135946489</v>
      </c>
    </row>
    <row r="20" spans="1:14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39" t="s">
        <v>35</v>
      </c>
      <c r="K20" s="359"/>
      <c r="L20" s="46">
        <f>'[2]5 -Produccion '!$Y$21</f>
        <v>0</v>
      </c>
      <c r="M20" s="47">
        <f>+L20/($L$17+$L$18+$L$19+$L$20)</f>
        <v>0</v>
      </c>
      <c r="N20" s="48"/>
    </row>
    <row r="21" spans="1:14" ht="15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145" t="s">
        <v>36</v>
      </c>
      <c r="K21" s="52">
        <f>'[1]12 - Gastos y costos 2009'!$I$33</f>
        <v>1024519.7214</v>
      </c>
      <c r="L21" s="53">
        <f>'[2]5 -Produccion '!$Y$22</f>
        <v>9.15</v>
      </c>
      <c r="M21" s="135">
        <f>+L21/L21</f>
        <v>1</v>
      </c>
      <c r="N21" s="54">
        <v>16795.405976733164</v>
      </c>
    </row>
    <row r="22" spans="1:14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51" t="s">
        <v>38</v>
      </c>
      <c r="K22" s="357">
        <f>'[1]12 - Gastos y costos 2009'!$G$33</f>
        <v>40490854.268199995</v>
      </c>
      <c r="L22" s="164">
        <f>'[2]5 -Produccion '!$Y$23</f>
        <v>3321.5</v>
      </c>
      <c r="M22" s="172">
        <f>+L22/(+$L$22+$L$23+$L$24+$L$25)</f>
        <v>0.58407188577055635</v>
      </c>
      <c r="N22" s="173">
        <v>12958.668342850811</v>
      </c>
    </row>
    <row r="23" spans="1:14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51" t="s">
        <v>39</v>
      </c>
      <c r="K23" s="358"/>
      <c r="L23" s="167">
        <f>'[2]5 -Produccion '!$Y$24</f>
        <v>788.64</v>
      </c>
      <c r="M23" s="44">
        <f>+L23/(+$L$22+$L$23+$L$24+$L$25)</f>
        <v>0.13867904621228105</v>
      </c>
      <c r="N23" s="56">
        <v>7547.3562875944281</v>
      </c>
    </row>
    <row r="24" spans="1:14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51" t="s">
        <v>40</v>
      </c>
      <c r="K24" s="358"/>
      <c r="L24" s="43">
        <f>'[2]5 -Produccion '!$Y$25</f>
        <v>1066.3600000000001</v>
      </c>
      <c r="M24" s="44">
        <f>+L24/(+$L$22+$L$23+$L$24+$L$25)</f>
        <v>0.18751494689456286</v>
      </c>
      <c r="N24" s="56">
        <v>7547.356287594429</v>
      </c>
    </row>
    <row r="25" spans="1:14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51" t="s">
        <v>41</v>
      </c>
      <c r="K25" s="359"/>
      <c r="L25" s="46">
        <f>'[2]5 -Produccion '!$Y$26</f>
        <v>510.3</v>
      </c>
      <c r="M25" s="165">
        <f>+L25/(+$L$22+$L$23+$L$24+$L$25)</f>
        <v>8.9734121122599708E-2</v>
      </c>
      <c r="N25" s="57">
        <v>14952.309626366323</v>
      </c>
    </row>
    <row r="26" spans="1:14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51" t="s">
        <v>43</v>
      </c>
      <c r="K26" s="52">
        <f>'[1]12 - Gastos y costos 2009'!$E$33</f>
        <v>50035680.925099999</v>
      </c>
      <c r="L26" s="166">
        <f>'[2]5 -Produccion '!$Y$27</f>
        <v>3862.04</v>
      </c>
      <c r="M26" s="135">
        <f>+L26/L26</f>
        <v>1</v>
      </c>
      <c r="N26" s="54">
        <v>23579.491355801172</v>
      </c>
    </row>
    <row r="27" spans="1:14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39" t="s">
        <v>46</v>
      </c>
      <c r="K27" s="357"/>
      <c r="L27" s="40"/>
      <c r="M27" s="41" t="e">
        <f>+L27/SUM($L$27:$L$105)</f>
        <v>#DIV/0!</v>
      </c>
      <c r="N27" s="55"/>
    </row>
    <row r="28" spans="1:14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39" t="s">
        <v>48</v>
      </c>
      <c r="K28" s="358"/>
      <c r="L28" s="43"/>
      <c r="M28" s="44" t="e">
        <f t="shared" ref="M28:M91" si="0">+L28/SUM($L$27:$L$105)</f>
        <v>#DIV/0!</v>
      </c>
      <c r="N28" s="56"/>
    </row>
    <row r="29" spans="1:14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39" t="s">
        <v>50</v>
      </c>
      <c r="K29" s="358"/>
      <c r="L29" s="43"/>
      <c r="M29" s="44" t="e">
        <f t="shared" si="0"/>
        <v>#DIV/0!</v>
      </c>
      <c r="N29" s="56"/>
    </row>
    <row r="30" spans="1:14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39" t="s">
        <v>52</v>
      </c>
      <c r="K30" s="358"/>
      <c r="L30" s="43"/>
      <c r="M30" s="44" t="e">
        <f t="shared" si="0"/>
        <v>#DIV/0!</v>
      </c>
      <c r="N30" s="56"/>
    </row>
    <row r="31" spans="1:14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39" t="s">
        <v>54</v>
      </c>
      <c r="K31" s="358"/>
      <c r="L31" s="43"/>
      <c r="M31" s="44" t="e">
        <f t="shared" si="0"/>
        <v>#DIV/0!</v>
      </c>
      <c r="N31" s="56"/>
    </row>
    <row r="32" spans="1:14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39" t="s">
        <v>56</v>
      </c>
      <c r="K32" s="358"/>
      <c r="L32" s="43"/>
      <c r="M32" s="44" t="e">
        <f t="shared" si="0"/>
        <v>#DIV/0!</v>
      </c>
      <c r="N32" s="56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39" t="s">
        <v>58</v>
      </c>
      <c r="K33" s="358"/>
      <c r="L33" s="43"/>
      <c r="M33" s="44" t="e">
        <f t="shared" si="0"/>
        <v>#DIV/0!</v>
      </c>
      <c r="N33" s="56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39" t="s">
        <v>60</v>
      </c>
      <c r="K34" s="358"/>
      <c r="L34" s="43"/>
      <c r="M34" s="44" t="e">
        <f t="shared" si="0"/>
        <v>#DIV/0!</v>
      </c>
      <c r="N34" s="56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39" t="s">
        <v>62</v>
      </c>
      <c r="K35" s="358"/>
      <c r="L35" s="43"/>
      <c r="M35" s="44" t="e">
        <f t="shared" si="0"/>
        <v>#DIV/0!</v>
      </c>
      <c r="N35" s="56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39" t="s">
        <v>64</v>
      </c>
      <c r="K36" s="358"/>
      <c r="L36" s="43"/>
      <c r="M36" s="44" t="e">
        <f t="shared" si="0"/>
        <v>#DIV/0!</v>
      </c>
      <c r="N36" s="56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39" t="s">
        <v>66</v>
      </c>
      <c r="K37" s="358"/>
      <c r="L37" s="43"/>
      <c r="M37" s="44" t="e">
        <f t="shared" si="0"/>
        <v>#DIV/0!</v>
      </c>
      <c r="N37" s="56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39" t="s">
        <v>68</v>
      </c>
      <c r="K38" s="358"/>
      <c r="L38" s="43"/>
      <c r="M38" s="44" t="e">
        <f t="shared" si="0"/>
        <v>#DIV/0!</v>
      </c>
      <c r="N38" s="56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39" t="s">
        <v>70</v>
      </c>
      <c r="K39" s="358"/>
      <c r="L39" s="43"/>
      <c r="M39" s="44" t="e">
        <f t="shared" si="0"/>
        <v>#DIV/0!</v>
      </c>
      <c r="N39" s="56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39" t="s">
        <v>72</v>
      </c>
      <c r="K40" s="358"/>
      <c r="L40" s="43"/>
      <c r="M40" s="44" t="e">
        <f t="shared" si="0"/>
        <v>#DIV/0!</v>
      </c>
      <c r="N40" s="56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39" t="s">
        <v>74</v>
      </c>
      <c r="K41" s="358"/>
      <c r="L41" s="43"/>
      <c r="M41" s="44" t="e">
        <f t="shared" si="0"/>
        <v>#DIV/0!</v>
      </c>
      <c r="N41" s="56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39" t="s">
        <v>76</v>
      </c>
      <c r="K42" s="358"/>
      <c r="L42" s="43"/>
      <c r="M42" s="44" t="e">
        <f t="shared" si="0"/>
        <v>#DIV/0!</v>
      </c>
      <c r="N42" s="56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39" t="s">
        <v>78</v>
      </c>
      <c r="K43" s="358"/>
      <c r="L43" s="43"/>
      <c r="M43" s="44" t="e">
        <f t="shared" si="0"/>
        <v>#DIV/0!</v>
      </c>
      <c r="N43" s="56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39" t="s">
        <v>80</v>
      </c>
      <c r="K44" s="358"/>
      <c r="L44" s="43"/>
      <c r="M44" s="44" t="e">
        <f t="shared" si="0"/>
        <v>#DIV/0!</v>
      </c>
      <c r="N44" s="56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39" t="s">
        <v>82</v>
      </c>
      <c r="K45" s="358"/>
      <c r="L45" s="43"/>
      <c r="M45" s="44" t="e">
        <f t="shared" si="0"/>
        <v>#DIV/0!</v>
      </c>
      <c r="N45" s="56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39" t="s">
        <v>84</v>
      </c>
      <c r="K46" s="358"/>
      <c r="L46" s="43"/>
      <c r="M46" s="44" t="e">
        <f t="shared" si="0"/>
        <v>#DIV/0!</v>
      </c>
      <c r="N46" s="56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39" t="s">
        <v>86</v>
      </c>
      <c r="K47" s="358"/>
      <c r="L47" s="43"/>
      <c r="M47" s="44" t="e">
        <f t="shared" si="0"/>
        <v>#DIV/0!</v>
      </c>
      <c r="N47" s="56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39" t="s">
        <v>88</v>
      </c>
      <c r="K48" s="358"/>
      <c r="L48" s="43"/>
      <c r="M48" s="44" t="e">
        <f t="shared" si="0"/>
        <v>#DIV/0!</v>
      </c>
      <c r="N48" s="56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39" t="s">
        <v>90</v>
      </c>
      <c r="K49" s="358"/>
      <c r="L49" s="43"/>
      <c r="M49" s="44" t="e">
        <f t="shared" si="0"/>
        <v>#DIV/0!</v>
      </c>
      <c r="N49" s="56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39" t="s">
        <v>92</v>
      </c>
      <c r="K50" s="358"/>
      <c r="L50" s="43"/>
      <c r="M50" s="44" t="e">
        <f t="shared" si="0"/>
        <v>#DIV/0!</v>
      </c>
      <c r="N50" s="56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39" t="s">
        <v>94</v>
      </c>
      <c r="K51" s="358"/>
      <c r="L51" s="43"/>
      <c r="M51" s="44" t="e">
        <f t="shared" si="0"/>
        <v>#DIV/0!</v>
      </c>
      <c r="N51" s="56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39" t="s">
        <v>96</v>
      </c>
      <c r="K52" s="358"/>
      <c r="L52" s="43"/>
      <c r="M52" s="44" t="e">
        <f t="shared" si="0"/>
        <v>#DIV/0!</v>
      </c>
      <c r="N52" s="56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39" t="s">
        <v>98</v>
      </c>
      <c r="K53" s="358"/>
      <c r="L53" s="43"/>
      <c r="M53" s="44" t="e">
        <f t="shared" si="0"/>
        <v>#DIV/0!</v>
      </c>
      <c r="N53" s="56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39" t="s">
        <v>100</v>
      </c>
      <c r="K54" s="358"/>
      <c r="L54" s="43"/>
      <c r="M54" s="44" t="e">
        <f t="shared" si="0"/>
        <v>#DIV/0!</v>
      </c>
      <c r="N54" s="56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39" t="s">
        <v>102</v>
      </c>
      <c r="K55" s="358"/>
      <c r="L55" s="43"/>
      <c r="M55" s="44" t="e">
        <f t="shared" si="0"/>
        <v>#DIV/0!</v>
      </c>
      <c r="N55" s="56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39" t="s">
        <v>104</v>
      </c>
      <c r="K56" s="358"/>
      <c r="L56" s="43"/>
      <c r="M56" s="44" t="e">
        <f t="shared" si="0"/>
        <v>#DIV/0!</v>
      </c>
      <c r="N56" s="56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39" t="s">
        <v>106</v>
      </c>
      <c r="K57" s="358"/>
      <c r="L57" s="43"/>
      <c r="M57" s="44" t="e">
        <f t="shared" si="0"/>
        <v>#DIV/0!</v>
      </c>
      <c r="N57" s="56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39" t="s">
        <v>108</v>
      </c>
      <c r="K58" s="358"/>
      <c r="L58" s="43"/>
      <c r="M58" s="44" t="e">
        <f t="shared" si="0"/>
        <v>#DIV/0!</v>
      </c>
      <c r="N58" s="56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39" t="s">
        <v>110</v>
      </c>
      <c r="K59" s="358"/>
      <c r="L59" s="43"/>
      <c r="M59" s="44" t="e">
        <f t="shared" si="0"/>
        <v>#DIV/0!</v>
      </c>
      <c r="N59" s="56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39" t="s">
        <v>112</v>
      </c>
      <c r="K60" s="358"/>
      <c r="L60" s="43"/>
      <c r="M60" s="44" t="e">
        <f t="shared" si="0"/>
        <v>#DIV/0!</v>
      </c>
      <c r="N60" s="56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39" t="s">
        <v>114</v>
      </c>
      <c r="K61" s="358"/>
      <c r="L61" s="43"/>
      <c r="M61" s="44" t="e">
        <f t="shared" si="0"/>
        <v>#DIV/0!</v>
      </c>
      <c r="N61" s="56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39" t="s">
        <v>116</v>
      </c>
      <c r="K62" s="358"/>
      <c r="L62" s="43"/>
      <c r="M62" s="44" t="e">
        <f t="shared" si="0"/>
        <v>#DIV/0!</v>
      </c>
      <c r="N62" s="56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39" t="s">
        <v>118</v>
      </c>
      <c r="K63" s="358"/>
      <c r="L63" s="43"/>
      <c r="M63" s="44" t="e">
        <f t="shared" si="0"/>
        <v>#DIV/0!</v>
      </c>
      <c r="N63" s="56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39" t="s">
        <v>120</v>
      </c>
      <c r="K64" s="358"/>
      <c r="L64" s="43"/>
      <c r="M64" s="44" t="e">
        <f t="shared" si="0"/>
        <v>#DIV/0!</v>
      </c>
      <c r="N64" s="56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39" t="s">
        <v>122</v>
      </c>
      <c r="K65" s="358"/>
      <c r="L65" s="43"/>
      <c r="M65" s="44" t="e">
        <f t="shared" si="0"/>
        <v>#DIV/0!</v>
      </c>
      <c r="N65" s="56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39" t="s">
        <v>124</v>
      </c>
      <c r="K66" s="358"/>
      <c r="L66" s="43"/>
      <c r="M66" s="44" t="e">
        <f t="shared" si="0"/>
        <v>#DIV/0!</v>
      </c>
      <c r="N66" s="56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39" t="s">
        <v>126</v>
      </c>
      <c r="K67" s="358"/>
      <c r="L67" s="43"/>
      <c r="M67" s="44" t="e">
        <f t="shared" si="0"/>
        <v>#DIV/0!</v>
      </c>
      <c r="N67" s="56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39" t="s">
        <v>128</v>
      </c>
      <c r="K68" s="358"/>
      <c r="L68" s="43"/>
      <c r="M68" s="44" t="e">
        <f t="shared" si="0"/>
        <v>#DIV/0!</v>
      </c>
      <c r="N68" s="56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39" t="s">
        <v>130</v>
      </c>
      <c r="K69" s="358"/>
      <c r="L69" s="43"/>
      <c r="M69" s="44" t="e">
        <f t="shared" si="0"/>
        <v>#DIV/0!</v>
      </c>
      <c r="N69" s="56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39" t="s">
        <v>132</v>
      </c>
      <c r="K70" s="358"/>
      <c r="L70" s="43"/>
      <c r="M70" s="44" t="e">
        <f t="shared" si="0"/>
        <v>#DIV/0!</v>
      </c>
      <c r="N70" s="56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39" t="s">
        <v>134</v>
      </c>
      <c r="K71" s="358"/>
      <c r="L71" s="43"/>
      <c r="M71" s="44" t="e">
        <f t="shared" si="0"/>
        <v>#DIV/0!</v>
      </c>
      <c r="N71" s="56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39" t="s">
        <v>136</v>
      </c>
      <c r="K72" s="358"/>
      <c r="L72" s="43"/>
      <c r="M72" s="44" t="e">
        <f t="shared" si="0"/>
        <v>#DIV/0!</v>
      </c>
      <c r="N72" s="56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39" t="s">
        <v>138</v>
      </c>
      <c r="K73" s="358"/>
      <c r="L73" s="43"/>
      <c r="M73" s="44" t="e">
        <f t="shared" si="0"/>
        <v>#DIV/0!</v>
      </c>
      <c r="N73" s="56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39" t="s">
        <v>140</v>
      </c>
      <c r="K74" s="358"/>
      <c r="L74" s="43"/>
      <c r="M74" s="44" t="e">
        <f t="shared" si="0"/>
        <v>#DIV/0!</v>
      </c>
      <c r="N74" s="56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39" t="s">
        <v>142</v>
      </c>
      <c r="K75" s="358"/>
      <c r="L75" s="43"/>
      <c r="M75" s="44" t="e">
        <f t="shared" si="0"/>
        <v>#DIV/0!</v>
      </c>
      <c r="N75" s="56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39" t="s">
        <v>144</v>
      </c>
      <c r="K76" s="358"/>
      <c r="L76" s="43"/>
      <c r="M76" s="44" t="e">
        <f t="shared" si="0"/>
        <v>#DIV/0!</v>
      </c>
      <c r="N76" s="56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39" t="s">
        <v>146</v>
      </c>
      <c r="K77" s="358"/>
      <c r="L77" s="43"/>
      <c r="M77" s="44" t="e">
        <f t="shared" si="0"/>
        <v>#DIV/0!</v>
      </c>
      <c r="N77" s="56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39" t="s">
        <v>148</v>
      </c>
      <c r="K78" s="358"/>
      <c r="L78" s="43"/>
      <c r="M78" s="44" t="e">
        <f t="shared" si="0"/>
        <v>#DIV/0!</v>
      </c>
      <c r="N78" s="56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39" t="s">
        <v>150</v>
      </c>
      <c r="K79" s="358"/>
      <c r="L79" s="43"/>
      <c r="M79" s="44" t="e">
        <f t="shared" si="0"/>
        <v>#DIV/0!</v>
      </c>
      <c r="N79" s="56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39" t="s">
        <v>152</v>
      </c>
      <c r="K80" s="358"/>
      <c r="L80" s="43"/>
      <c r="M80" s="44" t="e">
        <f t="shared" si="0"/>
        <v>#DIV/0!</v>
      </c>
      <c r="N80" s="56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39" t="s">
        <v>154</v>
      </c>
      <c r="K81" s="358"/>
      <c r="L81" s="43"/>
      <c r="M81" s="44" t="e">
        <f t="shared" si="0"/>
        <v>#DIV/0!</v>
      </c>
      <c r="N81" s="56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39" t="s">
        <v>156</v>
      </c>
      <c r="K82" s="358"/>
      <c r="L82" s="43"/>
      <c r="M82" s="44" t="e">
        <f t="shared" si="0"/>
        <v>#DIV/0!</v>
      </c>
      <c r="N82" s="56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39" t="s">
        <v>158</v>
      </c>
      <c r="K83" s="358"/>
      <c r="L83" s="43"/>
      <c r="M83" s="44" t="e">
        <f t="shared" si="0"/>
        <v>#DIV/0!</v>
      </c>
      <c r="N83" s="56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39" t="s">
        <v>160</v>
      </c>
      <c r="K84" s="358"/>
      <c r="L84" s="43"/>
      <c r="M84" s="44" t="e">
        <f t="shared" si="0"/>
        <v>#DIV/0!</v>
      </c>
      <c r="N84" s="56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39" t="s">
        <v>162</v>
      </c>
      <c r="K85" s="358"/>
      <c r="L85" s="43"/>
      <c r="M85" s="44" t="e">
        <f t="shared" si="0"/>
        <v>#DIV/0!</v>
      </c>
      <c r="N85" s="56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39" t="s">
        <v>164</v>
      </c>
      <c r="K86" s="358"/>
      <c r="L86" s="43"/>
      <c r="M86" s="44" t="e">
        <f t="shared" si="0"/>
        <v>#DIV/0!</v>
      </c>
      <c r="N86" s="56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39" t="s">
        <v>166</v>
      </c>
      <c r="K87" s="358"/>
      <c r="L87" s="43"/>
      <c r="M87" s="44" t="e">
        <f t="shared" si="0"/>
        <v>#DIV/0!</v>
      </c>
      <c r="N87" s="56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39" t="s">
        <v>168</v>
      </c>
      <c r="K88" s="358"/>
      <c r="L88" s="43"/>
      <c r="M88" s="44" t="e">
        <f t="shared" si="0"/>
        <v>#DIV/0!</v>
      </c>
      <c r="N88" s="56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39" t="s">
        <v>170</v>
      </c>
      <c r="K89" s="358"/>
      <c r="L89" s="43"/>
      <c r="M89" s="44" t="e">
        <f t="shared" si="0"/>
        <v>#DIV/0!</v>
      </c>
      <c r="N89" s="56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39" t="s">
        <v>172</v>
      </c>
      <c r="K90" s="358"/>
      <c r="L90" s="43"/>
      <c r="M90" s="44" t="e">
        <f t="shared" si="0"/>
        <v>#DIV/0!</v>
      </c>
      <c r="N90" s="56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39" t="s">
        <v>174</v>
      </c>
      <c r="K91" s="358"/>
      <c r="L91" s="43"/>
      <c r="M91" s="44" t="e">
        <f t="shared" si="0"/>
        <v>#DIV/0!</v>
      </c>
      <c r="N91" s="56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39" t="s">
        <v>176</v>
      </c>
      <c r="K92" s="358"/>
      <c r="L92" s="43"/>
      <c r="M92" s="44" t="e">
        <f t="shared" ref="M92:M105" si="1">+L92/SUM($L$27:$L$105)</f>
        <v>#DIV/0!</v>
      </c>
      <c r="N92" s="56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39" t="s">
        <v>178</v>
      </c>
      <c r="K93" s="358"/>
      <c r="L93" s="43"/>
      <c r="M93" s="44" t="e">
        <f t="shared" si="1"/>
        <v>#DIV/0!</v>
      </c>
      <c r="N93" s="56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39" t="s">
        <v>180</v>
      </c>
      <c r="K94" s="358"/>
      <c r="L94" s="43"/>
      <c r="M94" s="44" t="e">
        <f t="shared" si="1"/>
        <v>#DIV/0!</v>
      </c>
      <c r="N94" s="56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39" t="s">
        <v>182</v>
      </c>
      <c r="K95" s="358"/>
      <c r="L95" s="43"/>
      <c r="M95" s="44" t="e">
        <f t="shared" si="1"/>
        <v>#DIV/0!</v>
      </c>
      <c r="N95" s="56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39" t="s">
        <v>184</v>
      </c>
      <c r="K96" s="358"/>
      <c r="L96" s="43"/>
      <c r="M96" s="44" t="e">
        <f t="shared" si="1"/>
        <v>#DIV/0!</v>
      </c>
      <c r="N96" s="56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39" t="s">
        <v>186</v>
      </c>
      <c r="K97" s="358"/>
      <c r="L97" s="43"/>
      <c r="M97" s="44" t="e">
        <f t="shared" si="1"/>
        <v>#DIV/0!</v>
      </c>
      <c r="N97" s="56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39" t="s">
        <v>188</v>
      </c>
      <c r="K98" s="358"/>
      <c r="L98" s="43"/>
      <c r="M98" s="44" t="e">
        <f t="shared" si="1"/>
        <v>#DIV/0!</v>
      </c>
      <c r="N98" s="56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39" t="s">
        <v>190</v>
      </c>
      <c r="K99" s="358"/>
      <c r="L99" s="43"/>
      <c r="M99" s="44" t="e">
        <f t="shared" si="1"/>
        <v>#DIV/0!</v>
      </c>
      <c r="N99" s="56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39" t="s">
        <v>192</v>
      </c>
      <c r="K100" s="358"/>
      <c r="L100" s="43"/>
      <c r="M100" s="44" t="e">
        <f t="shared" si="1"/>
        <v>#DIV/0!</v>
      </c>
      <c r="N100" s="56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39" t="s">
        <v>194</v>
      </c>
      <c r="K101" s="358"/>
      <c r="L101" s="43"/>
      <c r="M101" s="44" t="e">
        <f t="shared" si="1"/>
        <v>#DIV/0!</v>
      </c>
      <c r="N101" s="56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39" t="s">
        <v>196</v>
      </c>
      <c r="K102" s="358"/>
      <c r="L102" s="43"/>
      <c r="M102" s="44" t="e">
        <f t="shared" si="1"/>
        <v>#DIV/0!</v>
      </c>
      <c r="N102" s="56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39" t="s">
        <v>198</v>
      </c>
      <c r="K103" s="358"/>
      <c r="L103" s="43"/>
      <c r="M103" s="44" t="e">
        <f t="shared" si="1"/>
        <v>#DIV/0!</v>
      </c>
      <c r="N103" s="56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39" t="s">
        <v>200</v>
      </c>
      <c r="K104" s="358"/>
      <c r="L104" s="43"/>
      <c r="M104" s="44" t="e">
        <f t="shared" si="1"/>
        <v>#DIV/0!</v>
      </c>
      <c r="N104" s="56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39" t="s">
        <v>202</v>
      </c>
      <c r="K105" s="359"/>
      <c r="L105" s="46"/>
      <c r="M105" s="47" t="e">
        <f t="shared" si="1"/>
        <v>#DIV/0!</v>
      </c>
      <c r="N105" s="57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59" t="s">
        <v>206</v>
      </c>
      <c r="K106" s="354"/>
      <c r="L106" s="60"/>
      <c r="M106" s="61" t="e">
        <f>+L106/(+$L$106+$L$107+$L$108)</f>
        <v>#DIV/0!</v>
      </c>
      <c r="N106" s="62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59" t="s">
        <v>208</v>
      </c>
      <c r="K107" s="356"/>
      <c r="L107" s="63"/>
      <c r="M107" s="64" t="e">
        <f>+L107/(+$L$106+$L$107+$L$108)</f>
        <v>#DIV/0!</v>
      </c>
      <c r="N107" s="65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59" t="s">
        <v>210</v>
      </c>
      <c r="K108" s="355"/>
      <c r="L108" s="66"/>
      <c r="M108" s="67" t="e">
        <f>+L108/(+$L$106+$L$107+$L$108)</f>
        <v>#DIV/0!</v>
      </c>
      <c r="N108" s="68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59" t="s">
        <v>213</v>
      </c>
      <c r="K109" s="354"/>
      <c r="L109" s="60"/>
      <c r="M109" s="61" t="e">
        <f>+L109/(+$L$109+$L$110)</f>
        <v>#DIV/0!</v>
      </c>
      <c r="N109" s="62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59" t="s">
        <v>215</v>
      </c>
      <c r="K110" s="355"/>
      <c r="L110" s="66"/>
      <c r="M110" s="67" t="e">
        <f>+L110/(+$L$109+$L$110)</f>
        <v>#DIV/0!</v>
      </c>
      <c r="N110" s="68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59" t="s">
        <v>218</v>
      </c>
      <c r="K111" s="354"/>
      <c r="L111" s="60"/>
      <c r="M111" s="61" t="e">
        <f>+L111/(+$L$111+$L$112)</f>
        <v>#DIV/0!</v>
      </c>
      <c r="N111" s="62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59" t="s">
        <v>220</v>
      </c>
      <c r="K112" s="355"/>
      <c r="L112" s="66"/>
      <c r="M112" s="67" t="e">
        <f>+L112/(+$L$111+$L$112)</f>
        <v>#DIV/0!</v>
      </c>
      <c r="N112" s="68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59" t="s">
        <v>223</v>
      </c>
      <c r="K113" s="354"/>
      <c r="L113" s="60"/>
      <c r="M113" s="61" t="e">
        <f>+L113/(+$L$113+$L$114)</f>
        <v>#DIV/0!</v>
      </c>
      <c r="N113" s="62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59" t="s">
        <v>225</v>
      </c>
      <c r="K114" s="355"/>
      <c r="L114" s="66"/>
      <c r="M114" s="67" t="e">
        <f>+L114/(+$L$113+$L$114)</f>
        <v>#DIV/0!</v>
      </c>
      <c r="N114" s="68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59" t="s">
        <v>228</v>
      </c>
      <c r="K115" s="354"/>
      <c r="L115" s="60"/>
      <c r="M115" s="61" t="e">
        <f>+L115/(+$L$115+$L$116)</f>
        <v>#DIV/0!</v>
      </c>
      <c r="N115" s="62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59" t="s">
        <v>230</v>
      </c>
      <c r="K116" s="355"/>
      <c r="L116" s="66"/>
      <c r="M116" s="67" t="e">
        <f>+L116/(+$L$115+$L$116)</f>
        <v>#DIV/0!</v>
      </c>
      <c r="N116" s="68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59" t="s">
        <v>233</v>
      </c>
      <c r="K117" s="354"/>
      <c r="L117" s="60"/>
      <c r="M117" s="61" t="e">
        <f>+L117/(+$L$117+$L$118+$L$119+$L$120)</f>
        <v>#DIV/0!</v>
      </c>
      <c r="N117" s="62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59" t="s">
        <v>235</v>
      </c>
      <c r="K118" s="356"/>
      <c r="L118" s="63"/>
      <c r="M118" s="64" t="e">
        <f>+L118/(+$L$117+$L$118+$L$119+$L$120)</f>
        <v>#DIV/0!</v>
      </c>
      <c r="N118" s="65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59" t="s">
        <v>237</v>
      </c>
      <c r="K119" s="356"/>
      <c r="L119" s="63"/>
      <c r="M119" s="64" t="e">
        <f>+L119/(+$L$117+$L$118+$L$119+$L$120)</f>
        <v>#DIV/0!</v>
      </c>
      <c r="N119" s="65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59" t="s">
        <v>239</v>
      </c>
      <c r="K120" s="355"/>
      <c r="L120" s="66"/>
      <c r="M120" s="67" t="e">
        <f>+L120/(+$L$117+$L$118+$L$119+$L$120)</f>
        <v>#DIV/0!</v>
      </c>
      <c r="N120" s="68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59" t="s">
        <v>242</v>
      </c>
      <c r="K121" s="354"/>
      <c r="L121" s="60"/>
      <c r="M121" s="61" t="e">
        <f>+L121/(+$L$121+$L$122)</f>
        <v>#DIV/0!</v>
      </c>
      <c r="N121" s="62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59" t="s">
        <v>244</v>
      </c>
      <c r="K122" s="355"/>
      <c r="L122" s="66"/>
      <c r="M122" s="67" t="e">
        <f>+L122/(+$L$121+$L$122)</f>
        <v>#DIV/0!</v>
      </c>
      <c r="N122" s="68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71" t="s">
        <v>247</v>
      </c>
      <c r="K123" s="72">
        <f>'[1]12 - Gastos y costos 2009'!$R$33</f>
        <v>3425724.2344</v>
      </c>
      <c r="L123" s="73">
        <f>'[2]5 -Produccion '!$Y$124</f>
        <v>455</v>
      </c>
      <c r="M123" s="74">
        <f>+L123/L123</f>
        <v>1</v>
      </c>
      <c r="N123" s="75">
        <v>489389.19317251263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71" t="s">
        <v>249</v>
      </c>
      <c r="K124" s="351"/>
      <c r="L124" s="77"/>
      <c r="M124" s="78" t="e">
        <f>+L124/(SUM($L$124:$L$159))</f>
        <v>#DIV/0!</v>
      </c>
      <c r="N124" s="79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80" t="s">
        <v>144</v>
      </c>
      <c r="K125" s="352"/>
      <c r="L125" s="81"/>
      <c r="M125" s="82" t="e">
        <f t="shared" ref="M125:M159" si="2">+L125/(SUM($L$124:$L$159))</f>
        <v>#DIV/0!</v>
      </c>
      <c r="N125" s="83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80" t="s">
        <v>50</v>
      </c>
      <c r="K126" s="352"/>
      <c r="L126" s="81"/>
      <c r="M126" s="82" t="e">
        <f t="shared" si="2"/>
        <v>#DIV/0!</v>
      </c>
      <c r="N126" s="83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80" t="s">
        <v>52</v>
      </c>
      <c r="K127" s="352"/>
      <c r="L127" s="81"/>
      <c r="M127" s="82" t="e">
        <f t="shared" si="2"/>
        <v>#DIV/0!</v>
      </c>
      <c r="N127" s="83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80" t="s">
        <v>254</v>
      </c>
      <c r="K128" s="352"/>
      <c r="L128" s="81"/>
      <c r="M128" s="82" t="e">
        <f t="shared" si="2"/>
        <v>#DIV/0!</v>
      </c>
      <c r="N128" s="83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80" t="s">
        <v>256</v>
      </c>
      <c r="K129" s="352"/>
      <c r="L129" s="81"/>
      <c r="M129" s="82" t="e">
        <f t="shared" si="2"/>
        <v>#DIV/0!</v>
      </c>
      <c r="N129" s="83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80" t="s">
        <v>54</v>
      </c>
      <c r="K130" s="352"/>
      <c r="L130" s="81"/>
      <c r="M130" s="82" t="e">
        <f t="shared" si="2"/>
        <v>#DIV/0!</v>
      </c>
      <c r="N130" s="83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80" t="s">
        <v>259</v>
      </c>
      <c r="K131" s="352"/>
      <c r="L131" s="81"/>
      <c r="M131" s="82" t="e">
        <f t="shared" si="2"/>
        <v>#DIV/0!</v>
      </c>
      <c r="N131" s="83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80" t="s">
        <v>261</v>
      </c>
      <c r="K132" s="352"/>
      <c r="L132" s="81"/>
      <c r="M132" s="82" t="e">
        <f t="shared" si="2"/>
        <v>#DIV/0!</v>
      </c>
      <c r="N132" s="83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80" t="s">
        <v>263</v>
      </c>
      <c r="K133" s="352"/>
      <c r="L133" s="81"/>
      <c r="M133" s="82" t="e">
        <f t="shared" si="2"/>
        <v>#DIV/0!</v>
      </c>
      <c r="N133" s="83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80" t="s">
        <v>164</v>
      </c>
      <c r="K134" s="352"/>
      <c r="L134" s="81"/>
      <c r="M134" s="82" t="e">
        <f t="shared" si="2"/>
        <v>#DIV/0!</v>
      </c>
      <c r="N134" s="83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80" t="s">
        <v>266</v>
      </c>
      <c r="K135" s="352"/>
      <c r="L135" s="81"/>
      <c r="M135" s="82" t="e">
        <f t="shared" si="2"/>
        <v>#DIV/0!</v>
      </c>
      <c r="N135" s="83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80" t="s">
        <v>56</v>
      </c>
      <c r="K136" s="352"/>
      <c r="L136" s="81"/>
      <c r="M136" s="82" t="e">
        <f t="shared" si="2"/>
        <v>#DIV/0!</v>
      </c>
      <c r="N136" s="83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80" t="s">
        <v>158</v>
      </c>
      <c r="K137" s="352"/>
      <c r="L137" s="81"/>
      <c r="M137" s="82" t="e">
        <f t="shared" si="2"/>
        <v>#DIV/0!</v>
      </c>
      <c r="N137" s="83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80" t="s">
        <v>270</v>
      </c>
      <c r="K138" s="352"/>
      <c r="L138" s="81"/>
      <c r="M138" s="82" t="e">
        <f t="shared" si="2"/>
        <v>#DIV/0!</v>
      </c>
      <c r="N138" s="83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80" t="s">
        <v>272</v>
      </c>
      <c r="K139" s="352"/>
      <c r="L139" s="81"/>
      <c r="M139" s="82" t="e">
        <f t="shared" si="2"/>
        <v>#DIV/0!</v>
      </c>
      <c r="N139" s="83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80" t="s">
        <v>274</v>
      </c>
      <c r="K140" s="352"/>
      <c r="L140" s="81"/>
      <c r="M140" s="82" t="e">
        <f t="shared" si="2"/>
        <v>#DIV/0!</v>
      </c>
      <c r="N140" s="83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80" t="s">
        <v>276</v>
      </c>
      <c r="K141" s="352"/>
      <c r="L141" s="81"/>
      <c r="M141" s="82" t="e">
        <f t="shared" si="2"/>
        <v>#DIV/0!</v>
      </c>
      <c r="N141" s="83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80" t="s">
        <v>278</v>
      </c>
      <c r="K142" s="352"/>
      <c r="L142" s="81"/>
      <c r="M142" s="82" t="e">
        <f t="shared" si="2"/>
        <v>#DIV/0!</v>
      </c>
      <c r="N142" s="83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80" t="s">
        <v>280</v>
      </c>
      <c r="K143" s="352"/>
      <c r="L143" s="81"/>
      <c r="M143" s="82" t="e">
        <f t="shared" si="2"/>
        <v>#DIV/0!</v>
      </c>
      <c r="N143" s="83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80" t="s">
        <v>282</v>
      </c>
      <c r="K144" s="352"/>
      <c r="L144" s="81"/>
      <c r="M144" s="82" t="e">
        <f t="shared" si="2"/>
        <v>#DIV/0!</v>
      </c>
      <c r="N144" s="83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80" t="s">
        <v>284</v>
      </c>
      <c r="K145" s="352"/>
      <c r="L145" s="81"/>
      <c r="M145" s="82" t="e">
        <f t="shared" si="2"/>
        <v>#DIV/0!</v>
      </c>
      <c r="N145" s="83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80" t="s">
        <v>286</v>
      </c>
      <c r="K146" s="352"/>
      <c r="L146" s="81"/>
      <c r="M146" s="82" t="e">
        <f t="shared" si="2"/>
        <v>#DIV/0!</v>
      </c>
      <c r="N146" s="83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80" t="s">
        <v>288</v>
      </c>
      <c r="K147" s="352"/>
      <c r="L147" s="81"/>
      <c r="M147" s="82" t="e">
        <f t="shared" si="2"/>
        <v>#DIV/0!</v>
      </c>
      <c r="N147" s="83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80" t="s">
        <v>290</v>
      </c>
      <c r="K148" s="352"/>
      <c r="L148" s="81"/>
      <c r="M148" s="82" t="e">
        <f t="shared" si="2"/>
        <v>#DIV/0!</v>
      </c>
      <c r="N148" s="83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80" t="s">
        <v>292</v>
      </c>
      <c r="K149" s="352"/>
      <c r="L149" s="81"/>
      <c r="M149" s="82" t="e">
        <f t="shared" si="2"/>
        <v>#DIV/0!</v>
      </c>
      <c r="N149" s="83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80" t="s">
        <v>166</v>
      </c>
      <c r="K150" s="352"/>
      <c r="L150" s="81"/>
      <c r="M150" s="82" t="e">
        <f t="shared" si="2"/>
        <v>#DIV/0!</v>
      </c>
      <c r="N150" s="83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80" t="s">
        <v>295</v>
      </c>
      <c r="K151" s="352"/>
      <c r="L151" s="81"/>
      <c r="M151" s="82" t="e">
        <f t="shared" si="2"/>
        <v>#DIV/0!</v>
      </c>
      <c r="N151" s="83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80" t="s">
        <v>297</v>
      </c>
      <c r="K152" s="352"/>
      <c r="L152" s="81"/>
      <c r="M152" s="82" t="e">
        <f t="shared" si="2"/>
        <v>#DIV/0!</v>
      </c>
      <c r="N152" s="83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80" t="s">
        <v>299</v>
      </c>
      <c r="K153" s="352"/>
      <c r="L153" s="81"/>
      <c r="M153" s="82" t="e">
        <f t="shared" si="2"/>
        <v>#DIV/0!</v>
      </c>
      <c r="N153" s="83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80" t="s">
        <v>301</v>
      </c>
      <c r="K154" s="352"/>
      <c r="L154" s="81"/>
      <c r="M154" s="82" t="e">
        <f t="shared" si="2"/>
        <v>#DIV/0!</v>
      </c>
      <c r="N154" s="83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80" t="s">
        <v>148</v>
      </c>
      <c r="K155" s="352"/>
      <c r="L155" s="81"/>
      <c r="M155" s="82" t="e">
        <f t="shared" si="2"/>
        <v>#DIV/0!</v>
      </c>
      <c r="N155" s="83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80" t="s">
        <v>150</v>
      </c>
      <c r="K156" s="352"/>
      <c r="L156" s="81"/>
      <c r="M156" s="82" t="e">
        <f t="shared" si="2"/>
        <v>#DIV/0!</v>
      </c>
      <c r="N156" s="83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80" t="s">
        <v>152</v>
      </c>
      <c r="K157" s="352"/>
      <c r="L157" s="81"/>
      <c r="M157" s="82" t="e">
        <f t="shared" si="2"/>
        <v>#DIV/0!</v>
      </c>
      <c r="N157" s="83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80" t="s">
        <v>154</v>
      </c>
      <c r="K158" s="352"/>
      <c r="L158" s="81"/>
      <c r="M158" s="82" t="e">
        <f t="shared" si="2"/>
        <v>#DIV/0!</v>
      </c>
      <c r="N158" s="83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80" t="s">
        <v>160</v>
      </c>
      <c r="K159" s="353"/>
      <c r="L159" s="84"/>
      <c r="M159" s="85" t="e">
        <f t="shared" si="2"/>
        <v>#DIV/0!</v>
      </c>
      <c r="N159" s="86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96" t="s">
        <v>310</v>
      </c>
      <c r="K160" s="343">
        <f>'[1]12 - Gastos y costos 2009'!$S$33</f>
        <v>1920889.2163</v>
      </c>
      <c r="L160" s="97"/>
      <c r="M160" s="98">
        <f>+L160/(+$L$160+$L$161)</f>
        <v>0</v>
      </c>
      <c r="N160" s="99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100" t="s">
        <v>312</v>
      </c>
      <c r="K161" s="345"/>
      <c r="L161" s="101">
        <f>'[2]5 -Produccion '!$Y$162</f>
        <v>431.64</v>
      </c>
      <c r="M161" s="102">
        <f>+L161/(+$L$160+$L$161)</f>
        <v>1</v>
      </c>
      <c r="N161" s="103">
        <v>8811.4184233944961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96" t="s">
        <v>315</v>
      </c>
      <c r="K162" s="343"/>
      <c r="L162" s="97"/>
      <c r="M162" s="98" t="e">
        <f>+L162/(+$L$162+$L$163+$L$164)</f>
        <v>#DIV/0!</v>
      </c>
      <c r="N162" s="99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96" t="s">
        <v>317</v>
      </c>
      <c r="K163" s="344"/>
      <c r="L163" s="104"/>
      <c r="M163" s="105" t="e">
        <f>+L163/(+$L$162+$L$163+$L$164)</f>
        <v>#DIV/0!</v>
      </c>
      <c r="N163" s="106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96" t="s">
        <v>319</v>
      </c>
      <c r="K164" s="345"/>
      <c r="L164" s="101"/>
      <c r="M164" s="102" t="e">
        <f>+L164/(+$L$162+$L$163+$L$164)</f>
        <v>#DIV/0!</v>
      </c>
      <c r="N164" s="103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96" t="s">
        <v>322</v>
      </c>
      <c r="K165" s="343">
        <f>'[1]12 - Gastos y costos 2009'!$U$33</f>
        <v>1920889.2163</v>
      </c>
      <c r="L165" s="97">
        <f>'[2]5 -Produccion '!$Y$166</f>
        <v>396</v>
      </c>
      <c r="M165" s="98">
        <f>+L165/(+$L$165+$L$166+$L$167+$L$168)</f>
        <v>1</v>
      </c>
      <c r="N165" s="99">
        <v>9604.4460815000002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96" t="s">
        <v>324</v>
      </c>
      <c r="K166" s="344"/>
      <c r="L166" s="104"/>
      <c r="M166" s="105">
        <f>+L166/(+$L$165+$L$166+$L$167+$L$168)</f>
        <v>0</v>
      </c>
      <c r="N166" s="106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96" t="s">
        <v>326</v>
      </c>
      <c r="K167" s="344"/>
      <c r="L167" s="104"/>
      <c r="M167" s="105">
        <f>+L167/(+$L$165+$L$166+$L$167+$L$168)</f>
        <v>0</v>
      </c>
      <c r="N167" s="106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96" t="s">
        <v>328</v>
      </c>
      <c r="K168" s="345"/>
      <c r="L168" s="101"/>
      <c r="M168" s="102">
        <f>+L168/(+$L$165+$L$166+$L$167+$L$168)</f>
        <v>0</v>
      </c>
      <c r="N168" s="103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96" t="s">
        <v>331</v>
      </c>
      <c r="K169" s="343"/>
      <c r="L169" s="97"/>
      <c r="M169" s="98" t="e">
        <f t="shared" ref="M169:M174" si="3">+L169/(+$L$169+$L$170+$L$171+$L$172+$L$173+$L$174)</f>
        <v>#DIV/0!</v>
      </c>
      <c r="N169" s="99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96" t="s">
        <v>333</v>
      </c>
      <c r="K170" s="344"/>
      <c r="L170" s="104"/>
      <c r="M170" s="105" t="e">
        <f t="shared" si="3"/>
        <v>#DIV/0!</v>
      </c>
      <c r="N170" s="106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96" t="s">
        <v>335</v>
      </c>
      <c r="K171" s="344"/>
      <c r="L171" s="104"/>
      <c r="M171" s="105" t="e">
        <f t="shared" si="3"/>
        <v>#DIV/0!</v>
      </c>
      <c r="N171" s="106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96" t="s">
        <v>337</v>
      </c>
      <c r="K172" s="344"/>
      <c r="L172" s="104"/>
      <c r="M172" s="105" t="e">
        <f t="shared" si="3"/>
        <v>#DIV/0!</v>
      </c>
      <c r="N172" s="106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96" t="s">
        <v>339</v>
      </c>
      <c r="K173" s="344"/>
      <c r="L173" s="104"/>
      <c r="M173" s="105" t="e">
        <f t="shared" si="3"/>
        <v>#DIV/0!</v>
      </c>
      <c r="N173" s="106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96" t="s">
        <v>178</v>
      </c>
      <c r="K174" s="345"/>
      <c r="L174" s="101"/>
      <c r="M174" s="102" t="e">
        <f t="shared" si="3"/>
        <v>#DIV/0!</v>
      </c>
      <c r="N174" s="103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108" t="s">
        <v>344</v>
      </c>
      <c r="K175" s="348"/>
      <c r="L175" s="109"/>
      <c r="M175" s="110" t="e">
        <f>+L175/(+$L$175+$L$176+$L$177)</f>
        <v>#DIV/0!</v>
      </c>
      <c r="N175" s="111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108" t="s">
        <v>346</v>
      </c>
      <c r="K176" s="349"/>
      <c r="L176" s="112"/>
      <c r="M176" s="113" t="e">
        <f>+L176/(+$L$175+$L$176+$L$177)</f>
        <v>#DIV/0!</v>
      </c>
      <c r="N176" s="114"/>
    </row>
    <row r="177" spans="1:14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108" t="s">
        <v>348</v>
      </c>
      <c r="K177" s="350"/>
      <c r="L177" s="115"/>
      <c r="M177" s="116" t="e">
        <f>+L177/(+$L$175+$L$176+$L$177)</f>
        <v>#DIV/0!</v>
      </c>
      <c r="N177" s="117"/>
    </row>
    <row r="178" spans="1:14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108" t="s">
        <v>351</v>
      </c>
      <c r="K178" s="348"/>
      <c r="L178" s="109"/>
      <c r="M178" s="110" t="e">
        <f>+L178/(+$L$178+$L$179+$L$180+$L$181+$L$182)</f>
        <v>#DIV/0!</v>
      </c>
      <c r="N178" s="111"/>
    </row>
    <row r="179" spans="1:14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108" t="s">
        <v>353</v>
      </c>
      <c r="K179" s="349"/>
      <c r="L179" s="112"/>
      <c r="M179" s="113" t="e">
        <f>+L179/(+$L$178+$L$179+$L$180+$L$181+$L$182)</f>
        <v>#DIV/0!</v>
      </c>
      <c r="N179" s="114"/>
    </row>
    <row r="180" spans="1:14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108" t="s">
        <v>355</v>
      </c>
      <c r="K180" s="349"/>
      <c r="L180" s="112"/>
      <c r="M180" s="113" t="e">
        <f>+L180/(+$L$178+$L$179+$L$180+$L$181+$L$182)</f>
        <v>#DIV/0!</v>
      </c>
      <c r="N180" s="114"/>
    </row>
    <row r="181" spans="1:14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108" t="s">
        <v>357</v>
      </c>
      <c r="K181" s="349"/>
      <c r="L181" s="112"/>
      <c r="M181" s="113" t="e">
        <f>+L181/(+$L$178+$L$179+$L$180+$L$181+$L$182)</f>
        <v>#DIV/0!</v>
      </c>
      <c r="N181" s="114"/>
    </row>
    <row r="182" spans="1:14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108" t="s">
        <v>359</v>
      </c>
      <c r="K182" s="350"/>
      <c r="L182" s="115"/>
      <c r="M182" s="116" t="e">
        <f>+L182/(+$L$178+$L$179+$L$180+$L$181+$L$182)</f>
        <v>#DIV/0!</v>
      </c>
      <c r="N182" s="117"/>
    </row>
    <row r="183" spans="1:14" ht="27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146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108" t="s">
        <v>366</v>
      </c>
      <c r="K185" s="348"/>
      <c r="L185" s="109"/>
      <c r="M185" s="110" t="e">
        <f>+L185/(+$L$185+$L$186)</f>
        <v>#DIV/0!</v>
      </c>
      <c r="N185" s="111"/>
    </row>
    <row r="186" spans="1:14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108" t="s">
        <v>368</v>
      </c>
      <c r="K186" s="350"/>
      <c r="L186" s="115"/>
      <c r="M186" s="116" t="e">
        <f>+L186/(+$L$185+$L$186)</f>
        <v>#DIV/0!</v>
      </c>
      <c r="N186" s="117"/>
    </row>
    <row r="187" spans="1:14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108" t="s">
        <v>373</v>
      </c>
      <c r="K188" s="120">
        <f>'[1]12 - Gastos y costos 2009'!$AC$33</f>
        <v>58678505.756499998</v>
      </c>
      <c r="L188" s="121">
        <f>'[2]5 -Produccion '!$Y$189</f>
        <v>160.38</v>
      </c>
      <c r="M188" s="122">
        <f>+L188/L188</f>
        <v>1</v>
      </c>
      <c r="N188" s="123">
        <v>28977.039879753087</v>
      </c>
    </row>
    <row r="189" spans="1:14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146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124" t="s">
        <v>377</v>
      </c>
      <c r="K190" s="346"/>
      <c r="L190" s="89"/>
      <c r="M190" s="90" t="e">
        <f>+L190/(+$L$190+$L$191)</f>
        <v>#DIV/0!</v>
      </c>
      <c r="N190" s="91"/>
    </row>
    <row r="191" spans="1:14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124" t="s">
        <v>378</v>
      </c>
      <c r="K191" s="347"/>
      <c r="L191" s="92"/>
      <c r="M191" s="93" t="e">
        <f>+L191/(+$L$190+$L$191)</f>
        <v>#DIV/0!</v>
      </c>
      <c r="N191" s="94"/>
    </row>
    <row r="192" spans="1:14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88" t="s">
        <v>381</v>
      </c>
      <c r="K192" s="346">
        <f>'[1]12 - Gastos y costos 2009'!$AF$33</f>
        <v>11304662.355600001</v>
      </c>
      <c r="L192" s="89">
        <f>'[2]5 -Produccion '!$Y$193</f>
        <v>55.44</v>
      </c>
      <c r="M192" s="90">
        <f>+L192/(+$L$192+$L$193)</f>
        <v>1</v>
      </c>
      <c r="N192" s="91">
        <v>403737.9412714286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88" t="s">
        <v>383</v>
      </c>
      <c r="K193" s="347"/>
      <c r="L193" s="92"/>
      <c r="M193" s="93">
        <f>+L193/(+$L$192+$L$193)</f>
        <v>0</v>
      </c>
      <c r="N193" s="94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145" t="s">
        <v>389</v>
      </c>
      <c r="K194" s="128"/>
      <c r="L194" s="129"/>
      <c r="M194" s="130"/>
      <c r="N194" s="131"/>
    </row>
  </sheetData>
  <mergeCells count="85">
    <mergeCell ref="A175:A189"/>
    <mergeCell ref="B175:B189"/>
    <mergeCell ref="C169:C174"/>
    <mergeCell ref="D169:D174"/>
    <mergeCell ref="A190:A194"/>
    <mergeCell ref="B190:B194"/>
    <mergeCell ref="D185:D186"/>
    <mergeCell ref="C192:C193"/>
    <mergeCell ref="D192:D193"/>
    <mergeCell ref="A17:A105"/>
    <mergeCell ref="B17:B105"/>
    <mergeCell ref="B160:B174"/>
    <mergeCell ref="A160:A174"/>
    <mergeCell ref="A123:A159"/>
    <mergeCell ref="A106:A122"/>
    <mergeCell ref="B123:B159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17:C20"/>
    <mergeCell ref="D17:D20"/>
    <mergeCell ref="C22:C25"/>
    <mergeCell ref="D22:D25"/>
    <mergeCell ref="K22:K25"/>
    <mergeCell ref="C27:C105"/>
    <mergeCell ref="D27:D105"/>
    <mergeCell ref="K27:K105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3:D114"/>
    <mergeCell ref="D115:D116"/>
    <mergeCell ref="K115:K116"/>
    <mergeCell ref="C117:C120"/>
    <mergeCell ref="D117:D120"/>
    <mergeCell ref="K117:K120"/>
    <mergeCell ref="K121:K122"/>
    <mergeCell ref="C113:C114"/>
    <mergeCell ref="C165:C168"/>
    <mergeCell ref="D165:D168"/>
    <mergeCell ref="K165:K168"/>
    <mergeCell ref="C160:C161"/>
    <mergeCell ref="D160:D161"/>
    <mergeCell ref="K160:K161"/>
    <mergeCell ref="C162:C164"/>
    <mergeCell ref="D162:D164"/>
    <mergeCell ref="K162:K164"/>
    <mergeCell ref="K169:K174"/>
    <mergeCell ref="K190:K191"/>
    <mergeCell ref="K192:K193"/>
    <mergeCell ref="K175:K177"/>
    <mergeCell ref="C178:C182"/>
    <mergeCell ref="D178:D182"/>
    <mergeCell ref="K178:K182"/>
    <mergeCell ref="C185:C186"/>
    <mergeCell ref="K185:K186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J8" sqref="J8:N194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386</v>
      </c>
      <c r="L7" s="337"/>
      <c r="M7" s="337"/>
      <c r="N7" s="338"/>
    </row>
    <row r="8" spans="1:18" s="18" customFormat="1" ht="43.8" thickBot="1">
      <c r="A8" s="331"/>
      <c r="B8" s="360"/>
      <c r="C8" s="335"/>
      <c r="D8" s="22" t="s">
        <v>2</v>
      </c>
      <c r="E8" s="143" t="s">
        <v>426</v>
      </c>
      <c r="F8" s="143" t="s">
        <v>427</v>
      </c>
      <c r="G8" s="143" t="s">
        <v>428</v>
      </c>
      <c r="H8" s="143" t="s">
        <v>429</v>
      </c>
      <c r="I8" s="136" t="s">
        <v>384</v>
      </c>
      <c r="J8" s="176" t="s">
        <v>3</v>
      </c>
      <c r="K8" s="177" t="s">
        <v>4</v>
      </c>
      <c r="L8" s="178" t="s">
        <v>5</v>
      </c>
      <c r="M8" s="179" t="s">
        <v>6</v>
      </c>
      <c r="N8" s="178" t="s">
        <v>7</v>
      </c>
    </row>
    <row r="9" spans="1:18" ht="15" thickBot="1">
      <c r="A9" s="326">
        <v>2</v>
      </c>
      <c r="B9" s="361" t="s">
        <v>8</v>
      </c>
      <c r="C9" s="340" t="s">
        <v>395</v>
      </c>
      <c r="D9" s="342" t="s">
        <v>9</v>
      </c>
      <c r="E9" s="138">
        <v>2</v>
      </c>
      <c r="F9" s="138" t="s">
        <v>8</v>
      </c>
      <c r="G9" s="144" t="s">
        <v>395</v>
      </c>
      <c r="H9" s="138" t="s">
        <v>9</v>
      </c>
      <c r="I9" s="23" t="s">
        <v>10</v>
      </c>
      <c r="J9" s="180" t="s">
        <v>11</v>
      </c>
      <c r="K9" s="382">
        <f>'[1]12 - Gastos y costos 2010'!$C$33</f>
        <v>7150800.2139999997</v>
      </c>
      <c r="L9" s="181">
        <f>'[2]5 -Produccion '!$Z$10</f>
        <v>1833.9599999999998</v>
      </c>
      <c r="M9" s="182">
        <f>+L9/(+$L$13+$L$12+$L$11+$L$10+$L$9)</f>
        <v>1</v>
      </c>
      <c r="N9" s="183">
        <v>20548.277463458569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180" t="s">
        <v>13</v>
      </c>
      <c r="K10" s="382"/>
      <c r="L10" s="184"/>
      <c r="M10" s="185">
        <f>+L10/(+$L$13+$L$12+$L$11+$L$10+$L$9)</f>
        <v>0</v>
      </c>
      <c r="N10" s="186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180" t="s">
        <v>15</v>
      </c>
      <c r="K11" s="382"/>
      <c r="L11" s="184"/>
      <c r="M11" s="185">
        <f>+L11/(+$L$13+$L$12+$L$11+$L$10+$L$9)</f>
        <v>0</v>
      </c>
      <c r="N11" s="186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180" t="s">
        <v>17</v>
      </c>
      <c r="K12" s="382"/>
      <c r="L12" s="184"/>
      <c r="M12" s="185">
        <f>+L12/(+$L$13+$L$12+$L$11+$L$10+$L$9)</f>
        <v>0</v>
      </c>
      <c r="N12" s="186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180" t="s">
        <v>19</v>
      </c>
      <c r="K13" s="383"/>
      <c r="L13" s="187"/>
      <c r="M13" s="188">
        <f>+L13/(+$L$13+$L$12+$L$11+$L$10+$L$9)</f>
        <v>0</v>
      </c>
      <c r="N13" s="189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180" t="s">
        <v>21</v>
      </c>
      <c r="K14" s="384">
        <f>'[1]12 - Gastos y costos 2010'!$D$33</f>
        <v>1996750.423</v>
      </c>
      <c r="L14" s="190">
        <f>'[2]5 -Produccion '!$Z$15</f>
        <v>368.9</v>
      </c>
      <c r="M14" s="191">
        <f>+L14/(+$L$14+$L$15+$L$16)</f>
        <v>1</v>
      </c>
      <c r="N14" s="192">
        <v>28525.000072707888</v>
      </c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180" t="s">
        <v>23</v>
      </c>
      <c r="K15" s="385"/>
      <c r="L15" s="184"/>
      <c r="M15" s="193">
        <f>+L15/(+$L$14+$L$15+$L$16)</f>
        <v>0</v>
      </c>
      <c r="N15" s="194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180" t="s">
        <v>25</v>
      </c>
      <c r="K16" s="386"/>
      <c r="L16" s="187"/>
      <c r="M16" s="195">
        <f>+L16/(+$L$14+$L$15+$L$16)</f>
        <v>0</v>
      </c>
      <c r="N16" s="196"/>
    </row>
    <row r="17" spans="1:14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197" t="s">
        <v>29</v>
      </c>
      <c r="K17" s="379">
        <f>'[1]12 - Gastos y costos 2010'!$H$33</f>
        <v>133982512.19299999</v>
      </c>
      <c r="L17" s="198">
        <f>'[2]5 -Produccion '!$Z$18</f>
        <v>145.04999999999998</v>
      </c>
      <c r="M17" s="199">
        <f>+L17/($L$17+$L$18+$L$19+$L$20)</f>
        <v>0.73986228003060439</v>
      </c>
      <c r="N17" s="200">
        <v>2460.2756630382828</v>
      </c>
    </row>
    <row r="18" spans="1:14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197" t="s">
        <v>31</v>
      </c>
      <c r="K18" s="380"/>
      <c r="L18" s="201">
        <f>'[2]5 -Produccion '!$Z$19</f>
        <v>0.75</v>
      </c>
      <c r="M18" s="202">
        <f>+L18/($L$17+$L$18+$L$19+$L$20)</f>
        <v>3.8255547054322882E-3</v>
      </c>
      <c r="N18" s="203">
        <v>28703.216068779981</v>
      </c>
    </row>
    <row r="19" spans="1:14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197" t="s">
        <v>33</v>
      </c>
      <c r="K19" s="380"/>
      <c r="L19" s="201">
        <f>'[2]5 -Produccion '!$Z$20</f>
        <v>26.849999999999998</v>
      </c>
      <c r="M19" s="202">
        <f>+L19/($L$17+$L$18+$L$19+$L$20)</f>
        <v>0.13695485845447589</v>
      </c>
      <c r="N19" s="203">
        <v>23577.641770783546</v>
      </c>
    </row>
    <row r="20" spans="1:14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197" t="s">
        <v>35</v>
      </c>
      <c r="K20" s="381"/>
      <c r="L20" s="204">
        <f>'[2]5 -Produccion '!$Z$21</f>
        <v>23.4</v>
      </c>
      <c r="M20" s="205">
        <f>+L20/($L$17+$L$18+$L$19+$L$20)</f>
        <v>0.11935730680948738</v>
      </c>
      <c r="N20" s="206">
        <v>102511.48595992847</v>
      </c>
    </row>
    <row r="21" spans="1:14" ht="15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207" t="s">
        <v>36</v>
      </c>
      <c r="K21" s="208">
        <f>'[1]12 - Gastos y costos 2010'!$I$33</f>
        <v>576641.41099999996</v>
      </c>
      <c r="L21" s="209">
        <f>'[2]5 -Produccion '!$Z$22</f>
        <v>8.85</v>
      </c>
      <c r="M21" s="210">
        <f>+L21/L21</f>
        <v>1</v>
      </c>
      <c r="N21" s="211">
        <v>9773.5891592811931</v>
      </c>
    </row>
    <row r="22" spans="1:14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197" t="s">
        <v>38</v>
      </c>
      <c r="K22" s="379">
        <f>'[1]12 - Gastos y costos 2010'!$G$33</f>
        <v>18397141.482000001</v>
      </c>
      <c r="L22" s="198">
        <f>'[2]5 -Produccion '!$Z$23</f>
        <v>748.02</v>
      </c>
      <c r="M22" s="199">
        <f>+L22/(+$L$22+$L$23+$L$24+$L$25)</f>
        <v>0.32172626472030347</v>
      </c>
      <c r="N22" s="212">
        <v>14401.079500924723</v>
      </c>
    </row>
    <row r="23" spans="1:14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197" t="s">
        <v>39</v>
      </c>
      <c r="K23" s="380"/>
      <c r="L23" s="201">
        <f>'[2]5 -Produccion '!$Z$24</f>
        <v>377.36</v>
      </c>
      <c r="M23" s="199">
        <f>+L23/(+$L$22+$L$23+$L$24+$L$25)</f>
        <v>0.16230398018081565</v>
      </c>
      <c r="N23" s="213">
        <v>8387.4419071319808</v>
      </c>
    </row>
    <row r="24" spans="1:14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197" t="s">
        <v>40</v>
      </c>
      <c r="K24" s="380"/>
      <c r="L24" s="201">
        <f>'[2]5 -Produccion '!$Z$25</f>
        <v>725.04000000000008</v>
      </c>
      <c r="M24" s="199">
        <f>+L24/(+$L$22+$L$23+$L$24+$L$25)</f>
        <v>0.31184247877437615</v>
      </c>
      <c r="N24" s="213">
        <v>8387.4419071319826</v>
      </c>
    </row>
    <row r="25" spans="1:14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197" t="s">
        <v>41</v>
      </c>
      <c r="K25" s="381"/>
      <c r="L25" s="204">
        <f>'[2]5 -Produccion '!$Z$26</f>
        <v>474.6</v>
      </c>
      <c r="M25" s="199">
        <f>+L25/(+$L$22+$L$23+$L$24+$L$25)</f>
        <v>0.20412727632450475</v>
      </c>
      <c r="N25" s="214">
        <v>16616.630193374684</v>
      </c>
    </row>
    <row r="26" spans="1:14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197" t="s">
        <v>43</v>
      </c>
      <c r="K26" s="208">
        <f>'[1]12 - Gastos y costos 2010'!$E$33</f>
        <v>64199449.303000003</v>
      </c>
      <c r="L26" s="209">
        <f>'[2]5 -Produccion '!$Z$27</f>
        <v>4735.6400000000003</v>
      </c>
      <c r="M26" s="210">
        <f>+L26/L26</f>
        <v>1</v>
      </c>
      <c r="N26" s="211">
        <v>24673.116081703782</v>
      </c>
    </row>
    <row r="27" spans="1:14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197" t="s">
        <v>46</v>
      </c>
      <c r="K27" s="379"/>
      <c r="L27" s="198"/>
      <c r="M27" s="199" t="e">
        <f>+L27/SUM($L$27:$L$105)</f>
        <v>#DIV/0!</v>
      </c>
      <c r="N27" s="212"/>
    </row>
    <row r="28" spans="1:14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197" t="s">
        <v>48</v>
      </c>
      <c r="K28" s="380"/>
      <c r="L28" s="201"/>
      <c r="M28" s="202" t="e">
        <f t="shared" ref="M28:M91" si="0">+L28/SUM($L$27:$L$105)</f>
        <v>#DIV/0!</v>
      </c>
      <c r="N28" s="213"/>
    </row>
    <row r="29" spans="1:14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197" t="s">
        <v>50</v>
      </c>
      <c r="K29" s="380"/>
      <c r="L29" s="201"/>
      <c r="M29" s="202" t="e">
        <f t="shared" si="0"/>
        <v>#DIV/0!</v>
      </c>
      <c r="N29" s="213"/>
    </row>
    <row r="30" spans="1:14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197" t="s">
        <v>52</v>
      </c>
      <c r="K30" s="380"/>
      <c r="L30" s="201"/>
      <c r="M30" s="202" t="e">
        <f t="shared" si="0"/>
        <v>#DIV/0!</v>
      </c>
      <c r="N30" s="213"/>
    </row>
    <row r="31" spans="1:14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197" t="s">
        <v>54</v>
      </c>
      <c r="K31" s="380"/>
      <c r="L31" s="201"/>
      <c r="M31" s="202" t="e">
        <f t="shared" si="0"/>
        <v>#DIV/0!</v>
      </c>
      <c r="N31" s="213"/>
    </row>
    <row r="32" spans="1:14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197" t="s">
        <v>56</v>
      </c>
      <c r="K32" s="380"/>
      <c r="L32" s="201"/>
      <c r="M32" s="202" t="e">
        <f t="shared" si="0"/>
        <v>#DIV/0!</v>
      </c>
      <c r="N32" s="213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197" t="s">
        <v>58</v>
      </c>
      <c r="K33" s="380"/>
      <c r="L33" s="201"/>
      <c r="M33" s="202" t="e">
        <f t="shared" si="0"/>
        <v>#DIV/0!</v>
      </c>
      <c r="N33" s="213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197" t="s">
        <v>60</v>
      </c>
      <c r="K34" s="380"/>
      <c r="L34" s="201"/>
      <c r="M34" s="202" t="e">
        <f t="shared" si="0"/>
        <v>#DIV/0!</v>
      </c>
      <c r="N34" s="213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197" t="s">
        <v>62</v>
      </c>
      <c r="K35" s="380"/>
      <c r="L35" s="201"/>
      <c r="M35" s="202" t="e">
        <f t="shared" si="0"/>
        <v>#DIV/0!</v>
      </c>
      <c r="N35" s="213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197" t="s">
        <v>64</v>
      </c>
      <c r="K36" s="380"/>
      <c r="L36" s="201"/>
      <c r="M36" s="202" t="e">
        <f t="shared" si="0"/>
        <v>#DIV/0!</v>
      </c>
      <c r="N36" s="213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197" t="s">
        <v>66</v>
      </c>
      <c r="K37" s="380"/>
      <c r="L37" s="201"/>
      <c r="M37" s="202" t="e">
        <f t="shared" si="0"/>
        <v>#DIV/0!</v>
      </c>
      <c r="N37" s="213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197" t="s">
        <v>68</v>
      </c>
      <c r="K38" s="380"/>
      <c r="L38" s="201"/>
      <c r="M38" s="202" t="e">
        <f t="shared" si="0"/>
        <v>#DIV/0!</v>
      </c>
      <c r="N38" s="213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197" t="s">
        <v>70</v>
      </c>
      <c r="K39" s="380"/>
      <c r="L39" s="201"/>
      <c r="M39" s="202" t="e">
        <f t="shared" si="0"/>
        <v>#DIV/0!</v>
      </c>
      <c r="N39" s="213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197" t="s">
        <v>72</v>
      </c>
      <c r="K40" s="380"/>
      <c r="L40" s="201"/>
      <c r="M40" s="202" t="e">
        <f t="shared" si="0"/>
        <v>#DIV/0!</v>
      </c>
      <c r="N40" s="213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197" t="s">
        <v>74</v>
      </c>
      <c r="K41" s="380"/>
      <c r="L41" s="201"/>
      <c r="M41" s="202" t="e">
        <f t="shared" si="0"/>
        <v>#DIV/0!</v>
      </c>
      <c r="N41" s="213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197" t="s">
        <v>76</v>
      </c>
      <c r="K42" s="380"/>
      <c r="L42" s="201"/>
      <c r="M42" s="202" t="e">
        <f t="shared" si="0"/>
        <v>#DIV/0!</v>
      </c>
      <c r="N42" s="213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197" t="s">
        <v>78</v>
      </c>
      <c r="K43" s="380"/>
      <c r="L43" s="201"/>
      <c r="M43" s="202" t="e">
        <f t="shared" si="0"/>
        <v>#DIV/0!</v>
      </c>
      <c r="N43" s="213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197" t="s">
        <v>80</v>
      </c>
      <c r="K44" s="380"/>
      <c r="L44" s="201"/>
      <c r="M44" s="202" t="e">
        <f t="shared" si="0"/>
        <v>#DIV/0!</v>
      </c>
      <c r="N44" s="213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197" t="s">
        <v>82</v>
      </c>
      <c r="K45" s="380"/>
      <c r="L45" s="201"/>
      <c r="M45" s="202" t="e">
        <f t="shared" si="0"/>
        <v>#DIV/0!</v>
      </c>
      <c r="N45" s="213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197" t="s">
        <v>84</v>
      </c>
      <c r="K46" s="380"/>
      <c r="L46" s="201"/>
      <c r="M46" s="202" t="e">
        <f t="shared" si="0"/>
        <v>#DIV/0!</v>
      </c>
      <c r="N46" s="213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197" t="s">
        <v>86</v>
      </c>
      <c r="K47" s="380"/>
      <c r="L47" s="201"/>
      <c r="M47" s="202" t="e">
        <f t="shared" si="0"/>
        <v>#DIV/0!</v>
      </c>
      <c r="N47" s="213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197" t="s">
        <v>88</v>
      </c>
      <c r="K48" s="380"/>
      <c r="L48" s="201"/>
      <c r="M48" s="202" t="e">
        <f t="shared" si="0"/>
        <v>#DIV/0!</v>
      </c>
      <c r="N48" s="213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197" t="s">
        <v>90</v>
      </c>
      <c r="K49" s="380"/>
      <c r="L49" s="201"/>
      <c r="M49" s="202" t="e">
        <f t="shared" si="0"/>
        <v>#DIV/0!</v>
      </c>
      <c r="N49" s="213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197" t="s">
        <v>92</v>
      </c>
      <c r="K50" s="380"/>
      <c r="L50" s="201"/>
      <c r="M50" s="202" t="e">
        <f t="shared" si="0"/>
        <v>#DIV/0!</v>
      </c>
      <c r="N50" s="213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197" t="s">
        <v>94</v>
      </c>
      <c r="K51" s="380"/>
      <c r="L51" s="201"/>
      <c r="M51" s="202" t="e">
        <f t="shared" si="0"/>
        <v>#DIV/0!</v>
      </c>
      <c r="N51" s="213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197" t="s">
        <v>96</v>
      </c>
      <c r="K52" s="380"/>
      <c r="L52" s="201"/>
      <c r="M52" s="202" t="e">
        <f t="shared" si="0"/>
        <v>#DIV/0!</v>
      </c>
      <c r="N52" s="213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197" t="s">
        <v>98</v>
      </c>
      <c r="K53" s="380"/>
      <c r="L53" s="201"/>
      <c r="M53" s="202" t="e">
        <f t="shared" si="0"/>
        <v>#DIV/0!</v>
      </c>
      <c r="N53" s="213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197" t="s">
        <v>100</v>
      </c>
      <c r="K54" s="380"/>
      <c r="L54" s="201"/>
      <c r="M54" s="202" t="e">
        <f t="shared" si="0"/>
        <v>#DIV/0!</v>
      </c>
      <c r="N54" s="213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197" t="s">
        <v>102</v>
      </c>
      <c r="K55" s="380"/>
      <c r="L55" s="201"/>
      <c r="M55" s="202" t="e">
        <f t="shared" si="0"/>
        <v>#DIV/0!</v>
      </c>
      <c r="N55" s="213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197" t="s">
        <v>104</v>
      </c>
      <c r="K56" s="380"/>
      <c r="L56" s="201"/>
      <c r="M56" s="202" t="e">
        <f t="shared" si="0"/>
        <v>#DIV/0!</v>
      </c>
      <c r="N56" s="213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197" t="s">
        <v>106</v>
      </c>
      <c r="K57" s="380"/>
      <c r="L57" s="201"/>
      <c r="M57" s="202" t="e">
        <f t="shared" si="0"/>
        <v>#DIV/0!</v>
      </c>
      <c r="N57" s="213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197" t="s">
        <v>108</v>
      </c>
      <c r="K58" s="380"/>
      <c r="L58" s="201"/>
      <c r="M58" s="202" t="e">
        <f t="shared" si="0"/>
        <v>#DIV/0!</v>
      </c>
      <c r="N58" s="213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197" t="s">
        <v>110</v>
      </c>
      <c r="K59" s="380"/>
      <c r="L59" s="201"/>
      <c r="M59" s="202" t="e">
        <f t="shared" si="0"/>
        <v>#DIV/0!</v>
      </c>
      <c r="N59" s="213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197" t="s">
        <v>112</v>
      </c>
      <c r="K60" s="380"/>
      <c r="L60" s="201"/>
      <c r="M60" s="202" t="e">
        <f t="shared" si="0"/>
        <v>#DIV/0!</v>
      </c>
      <c r="N60" s="213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197" t="s">
        <v>114</v>
      </c>
      <c r="K61" s="380"/>
      <c r="L61" s="201"/>
      <c r="M61" s="202" t="e">
        <f t="shared" si="0"/>
        <v>#DIV/0!</v>
      </c>
      <c r="N61" s="213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197" t="s">
        <v>116</v>
      </c>
      <c r="K62" s="380"/>
      <c r="L62" s="201"/>
      <c r="M62" s="202" t="e">
        <f t="shared" si="0"/>
        <v>#DIV/0!</v>
      </c>
      <c r="N62" s="213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197" t="s">
        <v>118</v>
      </c>
      <c r="K63" s="380"/>
      <c r="L63" s="201"/>
      <c r="M63" s="202" t="e">
        <f t="shared" si="0"/>
        <v>#DIV/0!</v>
      </c>
      <c r="N63" s="213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197" t="s">
        <v>120</v>
      </c>
      <c r="K64" s="380"/>
      <c r="L64" s="201"/>
      <c r="M64" s="202" t="e">
        <f t="shared" si="0"/>
        <v>#DIV/0!</v>
      </c>
      <c r="N64" s="213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197" t="s">
        <v>122</v>
      </c>
      <c r="K65" s="380"/>
      <c r="L65" s="201"/>
      <c r="M65" s="202" t="e">
        <f t="shared" si="0"/>
        <v>#DIV/0!</v>
      </c>
      <c r="N65" s="213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197" t="s">
        <v>124</v>
      </c>
      <c r="K66" s="380"/>
      <c r="L66" s="201"/>
      <c r="M66" s="202" t="e">
        <f t="shared" si="0"/>
        <v>#DIV/0!</v>
      </c>
      <c r="N66" s="213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197" t="s">
        <v>126</v>
      </c>
      <c r="K67" s="380"/>
      <c r="L67" s="201"/>
      <c r="M67" s="202" t="e">
        <f t="shared" si="0"/>
        <v>#DIV/0!</v>
      </c>
      <c r="N67" s="213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197" t="s">
        <v>128</v>
      </c>
      <c r="K68" s="380"/>
      <c r="L68" s="201"/>
      <c r="M68" s="202" t="e">
        <f t="shared" si="0"/>
        <v>#DIV/0!</v>
      </c>
      <c r="N68" s="213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197" t="s">
        <v>130</v>
      </c>
      <c r="K69" s="380"/>
      <c r="L69" s="201"/>
      <c r="M69" s="202" t="e">
        <f t="shared" si="0"/>
        <v>#DIV/0!</v>
      </c>
      <c r="N69" s="213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197" t="s">
        <v>132</v>
      </c>
      <c r="K70" s="380"/>
      <c r="L70" s="201"/>
      <c r="M70" s="202" t="e">
        <f t="shared" si="0"/>
        <v>#DIV/0!</v>
      </c>
      <c r="N70" s="213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197" t="s">
        <v>134</v>
      </c>
      <c r="K71" s="380"/>
      <c r="L71" s="201"/>
      <c r="M71" s="202" t="e">
        <f t="shared" si="0"/>
        <v>#DIV/0!</v>
      </c>
      <c r="N71" s="213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197" t="s">
        <v>136</v>
      </c>
      <c r="K72" s="380"/>
      <c r="L72" s="201"/>
      <c r="M72" s="202" t="e">
        <f t="shared" si="0"/>
        <v>#DIV/0!</v>
      </c>
      <c r="N72" s="213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197" t="s">
        <v>138</v>
      </c>
      <c r="K73" s="380"/>
      <c r="L73" s="201"/>
      <c r="M73" s="202" t="e">
        <f t="shared" si="0"/>
        <v>#DIV/0!</v>
      </c>
      <c r="N73" s="213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197" t="s">
        <v>140</v>
      </c>
      <c r="K74" s="380"/>
      <c r="L74" s="201"/>
      <c r="M74" s="202" t="e">
        <f t="shared" si="0"/>
        <v>#DIV/0!</v>
      </c>
      <c r="N74" s="213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197" t="s">
        <v>142</v>
      </c>
      <c r="K75" s="380"/>
      <c r="L75" s="201"/>
      <c r="M75" s="202" t="e">
        <f t="shared" si="0"/>
        <v>#DIV/0!</v>
      </c>
      <c r="N75" s="213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197" t="s">
        <v>144</v>
      </c>
      <c r="K76" s="380"/>
      <c r="L76" s="201"/>
      <c r="M76" s="202" t="e">
        <f t="shared" si="0"/>
        <v>#DIV/0!</v>
      </c>
      <c r="N76" s="213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197" t="s">
        <v>146</v>
      </c>
      <c r="K77" s="380"/>
      <c r="L77" s="201"/>
      <c r="M77" s="202" t="e">
        <f t="shared" si="0"/>
        <v>#DIV/0!</v>
      </c>
      <c r="N77" s="213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197" t="s">
        <v>148</v>
      </c>
      <c r="K78" s="380"/>
      <c r="L78" s="201"/>
      <c r="M78" s="202" t="e">
        <f t="shared" si="0"/>
        <v>#DIV/0!</v>
      </c>
      <c r="N78" s="213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197" t="s">
        <v>150</v>
      </c>
      <c r="K79" s="380"/>
      <c r="L79" s="201"/>
      <c r="M79" s="202" t="e">
        <f t="shared" si="0"/>
        <v>#DIV/0!</v>
      </c>
      <c r="N79" s="213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197" t="s">
        <v>152</v>
      </c>
      <c r="K80" s="380"/>
      <c r="L80" s="201"/>
      <c r="M80" s="202" t="e">
        <f t="shared" si="0"/>
        <v>#DIV/0!</v>
      </c>
      <c r="N80" s="213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197" t="s">
        <v>154</v>
      </c>
      <c r="K81" s="380"/>
      <c r="L81" s="201"/>
      <c r="M81" s="202" t="e">
        <f t="shared" si="0"/>
        <v>#DIV/0!</v>
      </c>
      <c r="N81" s="213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197" t="s">
        <v>156</v>
      </c>
      <c r="K82" s="380"/>
      <c r="L82" s="201"/>
      <c r="M82" s="202" t="e">
        <f t="shared" si="0"/>
        <v>#DIV/0!</v>
      </c>
      <c r="N82" s="213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197" t="s">
        <v>158</v>
      </c>
      <c r="K83" s="380"/>
      <c r="L83" s="201"/>
      <c r="M83" s="202" t="e">
        <f t="shared" si="0"/>
        <v>#DIV/0!</v>
      </c>
      <c r="N83" s="213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197" t="s">
        <v>160</v>
      </c>
      <c r="K84" s="380"/>
      <c r="L84" s="201"/>
      <c r="M84" s="202" t="e">
        <f t="shared" si="0"/>
        <v>#DIV/0!</v>
      </c>
      <c r="N84" s="213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197" t="s">
        <v>162</v>
      </c>
      <c r="K85" s="380"/>
      <c r="L85" s="201"/>
      <c r="M85" s="202" t="e">
        <f t="shared" si="0"/>
        <v>#DIV/0!</v>
      </c>
      <c r="N85" s="213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197" t="s">
        <v>164</v>
      </c>
      <c r="K86" s="380"/>
      <c r="L86" s="201"/>
      <c r="M86" s="202" t="e">
        <f t="shared" si="0"/>
        <v>#DIV/0!</v>
      </c>
      <c r="N86" s="213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197" t="s">
        <v>166</v>
      </c>
      <c r="K87" s="380"/>
      <c r="L87" s="201"/>
      <c r="M87" s="202" t="e">
        <f t="shared" si="0"/>
        <v>#DIV/0!</v>
      </c>
      <c r="N87" s="213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197" t="s">
        <v>168</v>
      </c>
      <c r="K88" s="380"/>
      <c r="L88" s="201"/>
      <c r="M88" s="202" t="e">
        <f t="shared" si="0"/>
        <v>#DIV/0!</v>
      </c>
      <c r="N88" s="213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197" t="s">
        <v>170</v>
      </c>
      <c r="K89" s="380"/>
      <c r="L89" s="201"/>
      <c r="M89" s="202" t="e">
        <f t="shared" si="0"/>
        <v>#DIV/0!</v>
      </c>
      <c r="N89" s="213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197" t="s">
        <v>172</v>
      </c>
      <c r="K90" s="380"/>
      <c r="L90" s="201"/>
      <c r="M90" s="202" t="e">
        <f t="shared" si="0"/>
        <v>#DIV/0!</v>
      </c>
      <c r="N90" s="213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197" t="s">
        <v>174</v>
      </c>
      <c r="K91" s="380"/>
      <c r="L91" s="201"/>
      <c r="M91" s="202" t="e">
        <f t="shared" si="0"/>
        <v>#DIV/0!</v>
      </c>
      <c r="N91" s="213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197" t="s">
        <v>176</v>
      </c>
      <c r="K92" s="380"/>
      <c r="L92" s="201"/>
      <c r="M92" s="202" t="e">
        <f t="shared" ref="M92:M105" si="1">+L92/SUM($L$27:$L$105)</f>
        <v>#DIV/0!</v>
      </c>
      <c r="N92" s="213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197" t="s">
        <v>178</v>
      </c>
      <c r="K93" s="380"/>
      <c r="L93" s="201"/>
      <c r="M93" s="202" t="e">
        <f t="shared" si="1"/>
        <v>#DIV/0!</v>
      </c>
      <c r="N93" s="213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197" t="s">
        <v>180</v>
      </c>
      <c r="K94" s="380"/>
      <c r="L94" s="201"/>
      <c r="M94" s="202" t="e">
        <f t="shared" si="1"/>
        <v>#DIV/0!</v>
      </c>
      <c r="N94" s="213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197" t="s">
        <v>182</v>
      </c>
      <c r="K95" s="380"/>
      <c r="L95" s="201"/>
      <c r="M95" s="202" t="e">
        <f t="shared" si="1"/>
        <v>#DIV/0!</v>
      </c>
      <c r="N95" s="213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197" t="s">
        <v>184</v>
      </c>
      <c r="K96" s="380"/>
      <c r="L96" s="201"/>
      <c r="M96" s="202" t="e">
        <f t="shared" si="1"/>
        <v>#DIV/0!</v>
      </c>
      <c r="N96" s="213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197" t="s">
        <v>186</v>
      </c>
      <c r="K97" s="380"/>
      <c r="L97" s="201"/>
      <c r="M97" s="202" t="e">
        <f t="shared" si="1"/>
        <v>#DIV/0!</v>
      </c>
      <c r="N97" s="213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197" t="s">
        <v>188</v>
      </c>
      <c r="K98" s="380"/>
      <c r="L98" s="201"/>
      <c r="M98" s="202" t="e">
        <f t="shared" si="1"/>
        <v>#DIV/0!</v>
      </c>
      <c r="N98" s="213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197" t="s">
        <v>190</v>
      </c>
      <c r="K99" s="380"/>
      <c r="L99" s="201"/>
      <c r="M99" s="202" t="e">
        <f t="shared" si="1"/>
        <v>#DIV/0!</v>
      </c>
      <c r="N99" s="213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197" t="s">
        <v>192</v>
      </c>
      <c r="K100" s="380"/>
      <c r="L100" s="201"/>
      <c r="M100" s="202" t="e">
        <f t="shared" si="1"/>
        <v>#DIV/0!</v>
      </c>
      <c r="N100" s="213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197" t="s">
        <v>194</v>
      </c>
      <c r="K101" s="380"/>
      <c r="L101" s="201"/>
      <c r="M101" s="202" t="e">
        <f t="shared" si="1"/>
        <v>#DIV/0!</v>
      </c>
      <c r="N101" s="213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197" t="s">
        <v>196</v>
      </c>
      <c r="K102" s="380"/>
      <c r="L102" s="201"/>
      <c r="M102" s="202" t="e">
        <f t="shared" si="1"/>
        <v>#DIV/0!</v>
      </c>
      <c r="N102" s="213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197" t="s">
        <v>198</v>
      </c>
      <c r="K103" s="380"/>
      <c r="L103" s="201"/>
      <c r="M103" s="202" t="e">
        <f t="shared" si="1"/>
        <v>#DIV/0!</v>
      </c>
      <c r="N103" s="213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197" t="s">
        <v>200</v>
      </c>
      <c r="K104" s="380"/>
      <c r="L104" s="201"/>
      <c r="M104" s="202" t="e">
        <f t="shared" si="1"/>
        <v>#DIV/0!</v>
      </c>
      <c r="N104" s="213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197" t="s">
        <v>202</v>
      </c>
      <c r="K105" s="381"/>
      <c r="L105" s="204"/>
      <c r="M105" s="205" t="e">
        <f t="shared" si="1"/>
        <v>#DIV/0!</v>
      </c>
      <c r="N105" s="214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215" t="s">
        <v>206</v>
      </c>
      <c r="K106" s="376"/>
      <c r="L106" s="216"/>
      <c r="M106" s="217" t="e">
        <f>+L106/(+$L$106+$L$107+$L$108)</f>
        <v>#DIV/0!</v>
      </c>
      <c r="N106" s="218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215" t="s">
        <v>208</v>
      </c>
      <c r="K107" s="378"/>
      <c r="L107" s="219"/>
      <c r="M107" s="220" t="e">
        <f>+L107/(+$L$106+$L$107+$L$108)</f>
        <v>#DIV/0!</v>
      </c>
      <c r="N107" s="221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215" t="s">
        <v>210</v>
      </c>
      <c r="K108" s="377"/>
      <c r="L108" s="222"/>
      <c r="M108" s="223" t="e">
        <f>+L108/(+$L$106+$L$107+$L$108)</f>
        <v>#DIV/0!</v>
      </c>
      <c r="N108" s="224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215" t="s">
        <v>213</v>
      </c>
      <c r="K109" s="376"/>
      <c r="L109" s="216"/>
      <c r="M109" s="217" t="e">
        <f>+L109/(+$L$109+$L$110)</f>
        <v>#DIV/0!</v>
      </c>
      <c r="N109" s="218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215" t="s">
        <v>215</v>
      </c>
      <c r="K110" s="377"/>
      <c r="L110" s="222"/>
      <c r="M110" s="223" t="e">
        <f>+L110/(+$L$109+$L$110)</f>
        <v>#DIV/0!</v>
      </c>
      <c r="N110" s="224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215" t="s">
        <v>218</v>
      </c>
      <c r="K111" s="376"/>
      <c r="L111" s="216"/>
      <c r="M111" s="217" t="e">
        <f>+L111/(+$L$111+$L$112)</f>
        <v>#DIV/0!</v>
      </c>
      <c r="N111" s="218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215" t="s">
        <v>220</v>
      </c>
      <c r="K112" s="377"/>
      <c r="L112" s="222"/>
      <c r="M112" s="223" t="e">
        <f>+L112/(+$L$111+$L$112)</f>
        <v>#DIV/0!</v>
      </c>
      <c r="N112" s="224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215" t="s">
        <v>223</v>
      </c>
      <c r="K113" s="376"/>
      <c r="L113" s="216"/>
      <c r="M113" s="217" t="e">
        <f>+L113/(+$L$113+$L$114)</f>
        <v>#DIV/0!</v>
      </c>
      <c r="N113" s="218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215" t="s">
        <v>225</v>
      </c>
      <c r="K114" s="377"/>
      <c r="L114" s="222"/>
      <c r="M114" s="223" t="e">
        <f>+L114/(+$L$113+$L$114)</f>
        <v>#DIV/0!</v>
      </c>
      <c r="N114" s="224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215" t="s">
        <v>228</v>
      </c>
      <c r="K115" s="376"/>
      <c r="L115" s="216"/>
      <c r="M115" s="217" t="e">
        <f>+L115/(+$L$115+$L$116)</f>
        <v>#DIV/0!</v>
      </c>
      <c r="N115" s="218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215" t="s">
        <v>230</v>
      </c>
      <c r="K116" s="377"/>
      <c r="L116" s="222"/>
      <c r="M116" s="223" t="e">
        <f>+L116/(+$L$115+$L$116)</f>
        <v>#DIV/0!</v>
      </c>
      <c r="N116" s="224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215" t="s">
        <v>233</v>
      </c>
      <c r="K117" s="376"/>
      <c r="L117" s="216"/>
      <c r="M117" s="217" t="e">
        <f>+L117/(+$L$117+$L$118+$L$119+$L$120)</f>
        <v>#DIV/0!</v>
      </c>
      <c r="N117" s="218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215" t="s">
        <v>235</v>
      </c>
      <c r="K118" s="378"/>
      <c r="L118" s="219"/>
      <c r="M118" s="220" t="e">
        <f>+L118/(+$L$117+$L$118+$L$119+$L$120)</f>
        <v>#DIV/0!</v>
      </c>
      <c r="N118" s="221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215" t="s">
        <v>237</v>
      </c>
      <c r="K119" s="378"/>
      <c r="L119" s="219"/>
      <c r="M119" s="220" t="e">
        <f>+L119/(+$L$117+$L$118+$L$119+$L$120)</f>
        <v>#DIV/0!</v>
      </c>
      <c r="N119" s="221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215" t="s">
        <v>239</v>
      </c>
      <c r="K120" s="377"/>
      <c r="L120" s="222"/>
      <c r="M120" s="223" t="e">
        <f>+L120/(+$L$117+$L$118+$L$119+$L$120)</f>
        <v>#DIV/0!</v>
      </c>
      <c r="N120" s="224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215" t="s">
        <v>242</v>
      </c>
      <c r="K121" s="376"/>
      <c r="L121" s="216"/>
      <c r="M121" s="217" t="e">
        <f>+L121/(+$L$121+$L$122)</f>
        <v>#DIV/0!</v>
      </c>
      <c r="N121" s="218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215" t="s">
        <v>244</v>
      </c>
      <c r="K122" s="377"/>
      <c r="L122" s="222"/>
      <c r="M122" s="223" t="e">
        <f>+L122/(+$L$121+$L$122)</f>
        <v>#DIV/0!</v>
      </c>
      <c r="N122" s="224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225" t="s">
        <v>247</v>
      </c>
      <c r="K123" s="226">
        <f>'[1]12 - Gastos y costos 2010'!$R$33</f>
        <v>4830698.58</v>
      </c>
      <c r="L123" s="227">
        <f>'[2]5 -Produccion '!$Z$124</f>
        <v>650</v>
      </c>
      <c r="M123" s="228">
        <f>+L123/L123</f>
        <v>1</v>
      </c>
      <c r="N123" s="229">
        <v>483069.84070095309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225" t="s">
        <v>249</v>
      </c>
      <c r="K124" s="373"/>
      <c r="L124" s="230"/>
      <c r="M124" s="231" t="e">
        <f>+L124/(SUM($L$124:$L$159))</f>
        <v>#DIV/0!</v>
      </c>
      <c r="N124" s="232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225" t="s">
        <v>144</v>
      </c>
      <c r="K125" s="374"/>
      <c r="L125" s="233"/>
      <c r="M125" s="234" t="e">
        <f t="shared" ref="M125:M159" si="2">+L125/(SUM($L$124:$L$159))</f>
        <v>#DIV/0!</v>
      </c>
      <c r="N125" s="235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225" t="s">
        <v>50</v>
      </c>
      <c r="K126" s="374"/>
      <c r="L126" s="233"/>
      <c r="M126" s="234" t="e">
        <f t="shared" si="2"/>
        <v>#DIV/0!</v>
      </c>
      <c r="N126" s="235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225" t="s">
        <v>52</v>
      </c>
      <c r="K127" s="374"/>
      <c r="L127" s="233"/>
      <c r="M127" s="234" t="e">
        <f t="shared" si="2"/>
        <v>#DIV/0!</v>
      </c>
      <c r="N127" s="235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225" t="s">
        <v>254</v>
      </c>
      <c r="K128" s="374"/>
      <c r="L128" s="233"/>
      <c r="M128" s="234" t="e">
        <f t="shared" si="2"/>
        <v>#DIV/0!</v>
      </c>
      <c r="N128" s="235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225" t="s">
        <v>256</v>
      </c>
      <c r="K129" s="374"/>
      <c r="L129" s="233"/>
      <c r="M129" s="234" t="e">
        <f t="shared" si="2"/>
        <v>#DIV/0!</v>
      </c>
      <c r="N129" s="235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225" t="s">
        <v>54</v>
      </c>
      <c r="K130" s="374"/>
      <c r="L130" s="233"/>
      <c r="M130" s="234" t="e">
        <f t="shared" si="2"/>
        <v>#DIV/0!</v>
      </c>
      <c r="N130" s="235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225" t="s">
        <v>259</v>
      </c>
      <c r="K131" s="374"/>
      <c r="L131" s="233"/>
      <c r="M131" s="234" t="e">
        <f t="shared" si="2"/>
        <v>#DIV/0!</v>
      </c>
      <c r="N131" s="235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225" t="s">
        <v>261</v>
      </c>
      <c r="K132" s="374"/>
      <c r="L132" s="233"/>
      <c r="M132" s="234" t="e">
        <f t="shared" si="2"/>
        <v>#DIV/0!</v>
      </c>
      <c r="N132" s="235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225" t="s">
        <v>263</v>
      </c>
      <c r="K133" s="374"/>
      <c r="L133" s="233"/>
      <c r="M133" s="234" t="e">
        <f t="shared" si="2"/>
        <v>#DIV/0!</v>
      </c>
      <c r="N133" s="235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225" t="s">
        <v>164</v>
      </c>
      <c r="K134" s="374"/>
      <c r="L134" s="233"/>
      <c r="M134" s="234" t="e">
        <f t="shared" si="2"/>
        <v>#DIV/0!</v>
      </c>
      <c r="N134" s="235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225" t="s">
        <v>266</v>
      </c>
      <c r="K135" s="374"/>
      <c r="L135" s="233"/>
      <c r="M135" s="234" t="e">
        <f t="shared" si="2"/>
        <v>#DIV/0!</v>
      </c>
      <c r="N135" s="235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225" t="s">
        <v>56</v>
      </c>
      <c r="K136" s="374"/>
      <c r="L136" s="233"/>
      <c r="M136" s="234" t="e">
        <f t="shared" si="2"/>
        <v>#DIV/0!</v>
      </c>
      <c r="N136" s="235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225" t="s">
        <v>158</v>
      </c>
      <c r="K137" s="374"/>
      <c r="L137" s="233"/>
      <c r="M137" s="234" t="e">
        <f t="shared" si="2"/>
        <v>#DIV/0!</v>
      </c>
      <c r="N137" s="235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225" t="s">
        <v>270</v>
      </c>
      <c r="K138" s="374"/>
      <c r="L138" s="233"/>
      <c r="M138" s="234" t="e">
        <f t="shared" si="2"/>
        <v>#DIV/0!</v>
      </c>
      <c r="N138" s="235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225" t="s">
        <v>272</v>
      </c>
      <c r="K139" s="374"/>
      <c r="L139" s="233"/>
      <c r="M139" s="234" t="e">
        <f t="shared" si="2"/>
        <v>#DIV/0!</v>
      </c>
      <c r="N139" s="235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225" t="s">
        <v>274</v>
      </c>
      <c r="K140" s="374"/>
      <c r="L140" s="233"/>
      <c r="M140" s="234" t="e">
        <f t="shared" si="2"/>
        <v>#DIV/0!</v>
      </c>
      <c r="N140" s="235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225" t="s">
        <v>276</v>
      </c>
      <c r="K141" s="374"/>
      <c r="L141" s="233"/>
      <c r="M141" s="234" t="e">
        <f t="shared" si="2"/>
        <v>#DIV/0!</v>
      </c>
      <c r="N141" s="235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225" t="s">
        <v>278</v>
      </c>
      <c r="K142" s="374"/>
      <c r="L142" s="233"/>
      <c r="M142" s="234" t="e">
        <f t="shared" si="2"/>
        <v>#DIV/0!</v>
      </c>
      <c r="N142" s="235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225" t="s">
        <v>280</v>
      </c>
      <c r="K143" s="374"/>
      <c r="L143" s="233"/>
      <c r="M143" s="234" t="e">
        <f t="shared" si="2"/>
        <v>#DIV/0!</v>
      </c>
      <c r="N143" s="235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225" t="s">
        <v>282</v>
      </c>
      <c r="K144" s="374"/>
      <c r="L144" s="233"/>
      <c r="M144" s="234" t="e">
        <f t="shared" si="2"/>
        <v>#DIV/0!</v>
      </c>
      <c r="N144" s="235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225" t="s">
        <v>284</v>
      </c>
      <c r="K145" s="374"/>
      <c r="L145" s="233"/>
      <c r="M145" s="234" t="e">
        <f t="shared" si="2"/>
        <v>#DIV/0!</v>
      </c>
      <c r="N145" s="235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225" t="s">
        <v>286</v>
      </c>
      <c r="K146" s="374"/>
      <c r="L146" s="233"/>
      <c r="M146" s="234" t="e">
        <f t="shared" si="2"/>
        <v>#DIV/0!</v>
      </c>
      <c r="N146" s="235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225" t="s">
        <v>288</v>
      </c>
      <c r="K147" s="374"/>
      <c r="L147" s="233"/>
      <c r="M147" s="234" t="e">
        <f t="shared" si="2"/>
        <v>#DIV/0!</v>
      </c>
      <c r="N147" s="235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225" t="s">
        <v>290</v>
      </c>
      <c r="K148" s="374"/>
      <c r="L148" s="233"/>
      <c r="M148" s="234" t="e">
        <f t="shared" si="2"/>
        <v>#DIV/0!</v>
      </c>
      <c r="N148" s="235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225" t="s">
        <v>292</v>
      </c>
      <c r="K149" s="374"/>
      <c r="L149" s="233"/>
      <c r="M149" s="234" t="e">
        <f t="shared" si="2"/>
        <v>#DIV/0!</v>
      </c>
      <c r="N149" s="235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225" t="s">
        <v>166</v>
      </c>
      <c r="K150" s="374"/>
      <c r="L150" s="233"/>
      <c r="M150" s="234" t="e">
        <f t="shared" si="2"/>
        <v>#DIV/0!</v>
      </c>
      <c r="N150" s="235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225" t="s">
        <v>295</v>
      </c>
      <c r="K151" s="374"/>
      <c r="L151" s="233"/>
      <c r="M151" s="234" t="e">
        <f t="shared" si="2"/>
        <v>#DIV/0!</v>
      </c>
      <c r="N151" s="235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225" t="s">
        <v>297</v>
      </c>
      <c r="K152" s="374"/>
      <c r="L152" s="233"/>
      <c r="M152" s="234" t="e">
        <f t="shared" si="2"/>
        <v>#DIV/0!</v>
      </c>
      <c r="N152" s="235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225" t="s">
        <v>299</v>
      </c>
      <c r="K153" s="374"/>
      <c r="L153" s="233"/>
      <c r="M153" s="234" t="e">
        <f t="shared" si="2"/>
        <v>#DIV/0!</v>
      </c>
      <c r="N153" s="235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225" t="s">
        <v>301</v>
      </c>
      <c r="K154" s="374"/>
      <c r="L154" s="233"/>
      <c r="M154" s="234" t="e">
        <f t="shared" si="2"/>
        <v>#DIV/0!</v>
      </c>
      <c r="N154" s="235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225" t="s">
        <v>148</v>
      </c>
      <c r="K155" s="374"/>
      <c r="L155" s="233"/>
      <c r="M155" s="234" t="e">
        <f t="shared" si="2"/>
        <v>#DIV/0!</v>
      </c>
      <c r="N155" s="235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225" t="s">
        <v>150</v>
      </c>
      <c r="K156" s="374"/>
      <c r="L156" s="233"/>
      <c r="M156" s="234" t="e">
        <f t="shared" si="2"/>
        <v>#DIV/0!</v>
      </c>
      <c r="N156" s="235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225" t="s">
        <v>152</v>
      </c>
      <c r="K157" s="374"/>
      <c r="L157" s="233"/>
      <c r="M157" s="234" t="e">
        <f t="shared" si="2"/>
        <v>#DIV/0!</v>
      </c>
      <c r="N157" s="235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225" t="s">
        <v>154</v>
      </c>
      <c r="K158" s="374"/>
      <c r="L158" s="233"/>
      <c r="M158" s="234" t="e">
        <f t="shared" si="2"/>
        <v>#DIV/0!</v>
      </c>
      <c r="N158" s="235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225" t="s">
        <v>160</v>
      </c>
      <c r="K159" s="375"/>
      <c r="L159" s="236"/>
      <c r="M159" s="237" t="e">
        <f t="shared" si="2"/>
        <v>#DIV/0!</v>
      </c>
      <c r="N159" s="238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239" t="s">
        <v>310</v>
      </c>
      <c r="K160" s="365">
        <f>'[1]12 - Gastos y costos 2010'!$S$33</f>
        <v>8815677.3660000023</v>
      </c>
      <c r="L160" s="240"/>
      <c r="M160" s="241">
        <f>+L160/(+$L$160+$L$161)</f>
        <v>0</v>
      </c>
      <c r="N160" s="242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243" t="s">
        <v>312</v>
      </c>
      <c r="K161" s="367"/>
      <c r="L161" s="244">
        <f>'[2]5 -Produccion '!$Z$162</f>
        <v>1732.5</v>
      </c>
      <c r="M161" s="245">
        <f>+L161/(+$L$160+$L$161)</f>
        <v>1</v>
      </c>
      <c r="N161" s="246">
        <v>10075.059846857146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239" t="s">
        <v>315</v>
      </c>
      <c r="K162" s="365"/>
      <c r="L162" s="240"/>
      <c r="M162" s="241" t="e">
        <f>+L162/(+$L$162+$L$163+$L$164)</f>
        <v>#DIV/0!</v>
      </c>
      <c r="N162" s="242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239" t="s">
        <v>317</v>
      </c>
      <c r="K163" s="366"/>
      <c r="L163" s="247"/>
      <c r="M163" s="248" t="e">
        <f>+L163/(+$L$162+$L$163+$L$164)</f>
        <v>#DIV/0!</v>
      </c>
      <c r="N163" s="249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239" t="s">
        <v>319</v>
      </c>
      <c r="K164" s="367"/>
      <c r="L164" s="244"/>
      <c r="M164" s="245" t="e">
        <f>+L164/(+$L$162+$L$163+$L$164)</f>
        <v>#DIV/0!</v>
      </c>
      <c r="N164" s="246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239" t="s">
        <v>322</v>
      </c>
      <c r="K165" s="365">
        <f>'[1]12 - Gastos y costos 2010'!$U$33</f>
        <v>8815677.3660000023</v>
      </c>
      <c r="L165" s="240">
        <f>'[2]5 -Produccion '!$Z$166</f>
        <v>544.5</v>
      </c>
      <c r="M165" s="241">
        <f>+L165/(+$L$165+$L$166+$L$167+$L$168)</f>
        <v>1</v>
      </c>
      <c r="N165" s="242">
        <v>32057.008603636372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239" t="s">
        <v>324</v>
      </c>
      <c r="K166" s="366"/>
      <c r="L166" s="247"/>
      <c r="M166" s="248">
        <f>+L166/(+$L$165+$L$166+$L$167+$L$168)</f>
        <v>0</v>
      </c>
      <c r="N166" s="249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239" t="s">
        <v>326</v>
      </c>
      <c r="K167" s="366"/>
      <c r="L167" s="247"/>
      <c r="M167" s="248">
        <f>+L167/(+$L$165+$L$166+$L$167+$L$168)</f>
        <v>0</v>
      </c>
      <c r="N167" s="249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239" t="s">
        <v>328</v>
      </c>
      <c r="K168" s="367"/>
      <c r="L168" s="244"/>
      <c r="M168" s="245">
        <f>+L168/(+$L$165+$L$166+$L$167+$L$168)</f>
        <v>0</v>
      </c>
      <c r="N168" s="246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239" t="s">
        <v>331</v>
      </c>
      <c r="K169" s="365"/>
      <c r="L169" s="240"/>
      <c r="M169" s="241" t="e">
        <f t="shared" ref="M169:M174" si="3">+L169/(+$L$169+$L$170+$L$171+$L$172+$L$173+$L$174)</f>
        <v>#DIV/0!</v>
      </c>
      <c r="N169" s="242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239" t="s">
        <v>333</v>
      </c>
      <c r="K170" s="366"/>
      <c r="L170" s="247"/>
      <c r="M170" s="248" t="e">
        <f t="shared" si="3"/>
        <v>#DIV/0!</v>
      </c>
      <c r="N170" s="249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239" t="s">
        <v>335</v>
      </c>
      <c r="K171" s="366"/>
      <c r="L171" s="247"/>
      <c r="M171" s="248" t="e">
        <f t="shared" si="3"/>
        <v>#DIV/0!</v>
      </c>
      <c r="N171" s="249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239" t="s">
        <v>337</v>
      </c>
      <c r="K172" s="366"/>
      <c r="L172" s="247"/>
      <c r="M172" s="248" t="e">
        <f t="shared" si="3"/>
        <v>#DIV/0!</v>
      </c>
      <c r="N172" s="249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239" t="s">
        <v>339</v>
      </c>
      <c r="K173" s="366"/>
      <c r="L173" s="247"/>
      <c r="M173" s="248" t="e">
        <f t="shared" si="3"/>
        <v>#DIV/0!</v>
      </c>
      <c r="N173" s="249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239" t="s">
        <v>178</v>
      </c>
      <c r="K174" s="367"/>
      <c r="L174" s="244"/>
      <c r="M174" s="245" t="e">
        <f t="shared" si="3"/>
        <v>#DIV/0!</v>
      </c>
      <c r="N174" s="246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250" t="s">
        <v>344</v>
      </c>
      <c r="K175" s="370"/>
      <c r="L175" s="251"/>
      <c r="M175" s="252" t="e">
        <f>+L175/(+$L$175+$L$176+$L$177)</f>
        <v>#DIV/0!</v>
      </c>
      <c r="N175" s="253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250" t="s">
        <v>346</v>
      </c>
      <c r="K176" s="371"/>
      <c r="L176" s="254"/>
      <c r="M176" s="255" t="e">
        <f>+L176/(+$L$175+$L$176+$L$177)</f>
        <v>#DIV/0!</v>
      </c>
      <c r="N176" s="256"/>
    </row>
    <row r="177" spans="1:14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250" t="s">
        <v>348</v>
      </c>
      <c r="K177" s="372"/>
      <c r="L177" s="257"/>
      <c r="M177" s="258" t="e">
        <f>+L177/(+$L$175+$L$176+$L$177)</f>
        <v>#DIV/0!</v>
      </c>
      <c r="N177" s="259"/>
    </row>
    <row r="178" spans="1:14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250" t="s">
        <v>351</v>
      </c>
      <c r="K178" s="370"/>
      <c r="L178" s="251"/>
      <c r="M178" s="252" t="e">
        <f>+L178/(+$L$178+$L$179+$L$180+$L$181+$L$182)</f>
        <v>#DIV/0!</v>
      </c>
      <c r="N178" s="253"/>
    </row>
    <row r="179" spans="1:14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250" t="s">
        <v>353</v>
      </c>
      <c r="K179" s="371"/>
      <c r="L179" s="254"/>
      <c r="M179" s="255" t="e">
        <f>+L179/(+$L$178+$L$179+$L$180+$L$181+$L$182)</f>
        <v>#DIV/0!</v>
      </c>
      <c r="N179" s="256"/>
    </row>
    <row r="180" spans="1:14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250" t="s">
        <v>355</v>
      </c>
      <c r="K180" s="371"/>
      <c r="L180" s="254"/>
      <c r="M180" s="255" t="e">
        <f>+L180/(+$L$178+$L$179+$L$180+$L$181+$L$182)</f>
        <v>#DIV/0!</v>
      </c>
      <c r="N180" s="256"/>
    </row>
    <row r="181" spans="1:14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250" t="s">
        <v>357</v>
      </c>
      <c r="K181" s="371"/>
      <c r="L181" s="254"/>
      <c r="M181" s="255" t="e">
        <f>+L181/(+$L$178+$L$179+$L$180+$L$181+$L$182)</f>
        <v>#DIV/0!</v>
      </c>
      <c r="N181" s="256"/>
    </row>
    <row r="182" spans="1:14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250" t="s">
        <v>359</v>
      </c>
      <c r="K182" s="372"/>
      <c r="L182" s="257"/>
      <c r="M182" s="258" t="e">
        <f>+L182/(+$L$178+$L$179+$L$180+$L$181+$L$182)</f>
        <v>#DIV/0!</v>
      </c>
      <c r="N182" s="259"/>
    </row>
    <row r="183" spans="1:14" ht="27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250" t="s">
        <v>360</v>
      </c>
      <c r="K183" s="260"/>
      <c r="L183" s="261"/>
      <c r="M183" s="262" t="e">
        <f>+L183/L183</f>
        <v>#DIV/0!</v>
      </c>
      <c r="N183" s="263"/>
    </row>
    <row r="184" spans="1:14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250" t="s">
        <v>363</v>
      </c>
      <c r="K184" s="260"/>
      <c r="L184" s="261"/>
      <c r="M184" s="262" t="e">
        <f>+L184/L184</f>
        <v>#DIV/0!</v>
      </c>
      <c r="N184" s="263"/>
    </row>
    <row r="185" spans="1:14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250" t="s">
        <v>366</v>
      </c>
      <c r="K185" s="370"/>
      <c r="L185" s="251"/>
      <c r="M185" s="252" t="e">
        <f>+L185/(+$L$185+$L$186)</f>
        <v>#DIV/0!</v>
      </c>
      <c r="N185" s="253"/>
    </row>
    <row r="186" spans="1:14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250" t="s">
        <v>368</v>
      </c>
      <c r="K186" s="372"/>
      <c r="L186" s="257"/>
      <c r="M186" s="258" t="e">
        <f>+L186/(+$L$185+$L$186)</f>
        <v>#DIV/0!</v>
      </c>
      <c r="N186" s="259"/>
    </row>
    <row r="187" spans="1:14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250" t="s">
        <v>104</v>
      </c>
      <c r="K187" s="260"/>
      <c r="L187" s="261"/>
      <c r="M187" s="262" t="e">
        <f>+L187/L187</f>
        <v>#DIV/0!</v>
      </c>
      <c r="N187" s="263"/>
    </row>
    <row r="188" spans="1:14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250" t="s">
        <v>373</v>
      </c>
      <c r="K188" s="260">
        <f>'[1]12 - Gastos y costos 2010'!$AC$33</f>
        <v>33369057.205999997</v>
      </c>
      <c r="L188" s="261">
        <f>'[2]5 -Produccion '!$Z$189</f>
        <v>708.84</v>
      </c>
      <c r="M188" s="262">
        <f>+L188/L188</f>
        <v>1</v>
      </c>
      <c r="N188" s="263">
        <v>32623.379949999995</v>
      </c>
    </row>
    <row r="189" spans="1:14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250" t="s">
        <v>374</v>
      </c>
      <c r="K189" s="260"/>
      <c r="L189" s="261"/>
      <c r="M189" s="262" t="e">
        <f>+L189/L189</f>
        <v>#DIV/0!</v>
      </c>
      <c r="N189" s="263"/>
    </row>
    <row r="190" spans="1:14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264" t="s">
        <v>377</v>
      </c>
      <c r="K190" s="368"/>
      <c r="L190" s="265"/>
      <c r="M190" s="266" t="e">
        <f>+L190/(+$L$190+$L$191)</f>
        <v>#DIV/0!</v>
      </c>
      <c r="N190" s="267"/>
    </row>
    <row r="191" spans="1:14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264" t="s">
        <v>378</v>
      </c>
      <c r="K191" s="369"/>
      <c r="L191" s="268"/>
      <c r="M191" s="269" t="e">
        <f>+L191/(+$L$190+$L$191)</f>
        <v>#DIV/0!</v>
      </c>
      <c r="N191" s="270"/>
    </row>
    <row r="192" spans="1:14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264" t="s">
        <v>381</v>
      </c>
      <c r="K192" s="368">
        <f>'[1]12 - Gastos y costos 2010'!$AF$33</f>
        <v>12427981.456</v>
      </c>
      <c r="L192" s="265">
        <f>'[2]5 -Produccion '!$Z$193</f>
        <v>37.619999999999997</v>
      </c>
      <c r="M192" s="266">
        <f>+L192/(+$L$192+$L$193)</f>
        <v>1</v>
      </c>
      <c r="N192" s="267">
        <v>392462.5722947368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264" t="s">
        <v>383</v>
      </c>
      <c r="K193" s="369"/>
      <c r="L193" s="268"/>
      <c r="M193" s="269">
        <f>+L193/(+$L$192+$L$193)</f>
        <v>0</v>
      </c>
      <c r="N193" s="270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207" t="s">
        <v>389</v>
      </c>
      <c r="K194" s="271"/>
      <c r="L194" s="272"/>
      <c r="M194" s="273"/>
      <c r="N194" s="274"/>
    </row>
  </sheetData>
  <mergeCells count="85">
    <mergeCell ref="A175:A189"/>
    <mergeCell ref="B175:B189"/>
    <mergeCell ref="C169:C174"/>
    <mergeCell ref="D169:D174"/>
    <mergeCell ref="A190:A194"/>
    <mergeCell ref="B190:B194"/>
    <mergeCell ref="D185:D186"/>
    <mergeCell ref="C192:C193"/>
    <mergeCell ref="D192:D193"/>
    <mergeCell ref="A17:A105"/>
    <mergeCell ref="B17:B105"/>
    <mergeCell ref="B160:B174"/>
    <mergeCell ref="A160:A174"/>
    <mergeCell ref="A123:A159"/>
    <mergeCell ref="A106:A122"/>
    <mergeCell ref="B123:B159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17:C20"/>
    <mergeCell ref="D17:D20"/>
    <mergeCell ref="C22:C25"/>
    <mergeCell ref="D22:D25"/>
    <mergeCell ref="K22:K25"/>
    <mergeCell ref="C27:C105"/>
    <mergeCell ref="D27:D105"/>
    <mergeCell ref="K27:K105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3:D114"/>
    <mergeCell ref="D115:D116"/>
    <mergeCell ref="K115:K116"/>
    <mergeCell ref="C117:C120"/>
    <mergeCell ref="D117:D120"/>
    <mergeCell ref="K117:K120"/>
    <mergeCell ref="K121:K122"/>
    <mergeCell ref="C113:C114"/>
    <mergeCell ref="C165:C168"/>
    <mergeCell ref="D165:D168"/>
    <mergeCell ref="K165:K168"/>
    <mergeCell ref="C160:C161"/>
    <mergeCell ref="D160:D161"/>
    <mergeCell ref="K160:K161"/>
    <mergeCell ref="C162:C164"/>
    <mergeCell ref="D162:D164"/>
    <mergeCell ref="K162:K164"/>
    <mergeCell ref="K169:K174"/>
    <mergeCell ref="K190:K191"/>
    <mergeCell ref="K192:K193"/>
    <mergeCell ref="K175:K177"/>
    <mergeCell ref="C178:C182"/>
    <mergeCell ref="D178:D182"/>
    <mergeCell ref="K178:K182"/>
    <mergeCell ref="C185:C186"/>
    <mergeCell ref="K185:K186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L18" sqref="L18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387</v>
      </c>
      <c r="L7" s="337"/>
      <c r="M7" s="337"/>
      <c r="N7" s="338"/>
    </row>
    <row r="8" spans="1:18" s="18" customFormat="1" ht="43.8" thickBot="1">
      <c r="A8" s="331"/>
      <c r="B8" s="360"/>
      <c r="C8" s="335"/>
      <c r="D8" s="22" t="s">
        <v>2</v>
      </c>
      <c r="E8" s="143" t="s">
        <v>426</v>
      </c>
      <c r="F8" s="143" t="s">
        <v>427</v>
      </c>
      <c r="G8" s="143" t="s">
        <v>428</v>
      </c>
      <c r="H8" s="143" t="s">
        <v>429</v>
      </c>
      <c r="I8" s="136" t="s">
        <v>384</v>
      </c>
      <c r="J8" s="148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326">
        <v>2</v>
      </c>
      <c r="B9" s="361" t="s">
        <v>8</v>
      </c>
      <c r="C9" s="340" t="s">
        <v>395</v>
      </c>
      <c r="D9" s="342" t="s">
        <v>9</v>
      </c>
      <c r="E9" s="138">
        <v>2</v>
      </c>
      <c r="F9" s="138" t="s">
        <v>8</v>
      </c>
      <c r="G9" s="144" t="s">
        <v>395</v>
      </c>
      <c r="H9" s="138" t="s">
        <v>9</v>
      </c>
      <c r="I9" s="23" t="s">
        <v>10</v>
      </c>
      <c r="J9" s="24" t="s">
        <v>11</v>
      </c>
      <c r="K9" s="313">
        <f>'[1]12 - Gastos y costos 2011'!$C$33</f>
        <v>5995870.7063999996</v>
      </c>
      <c r="L9" s="132">
        <f>'[2]5 -Produccion '!$AA$10</f>
        <v>1069.81</v>
      </c>
      <c r="M9" s="133">
        <f>+L9/(+$L$13+$L$12+$L$11+$L$10+$L$9)</f>
        <v>1</v>
      </c>
      <c r="N9" s="134">
        <v>29536.307942710093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24" t="s">
        <v>13</v>
      </c>
      <c r="K10" s="313"/>
      <c r="L10" s="26"/>
      <c r="M10" s="27">
        <f>+L10/(+$L$13+$L$12+$L$11+$L$10+$L$9)</f>
        <v>0</v>
      </c>
      <c r="N10" s="28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24" t="s">
        <v>15</v>
      </c>
      <c r="K11" s="313"/>
      <c r="L11" s="26"/>
      <c r="M11" s="27">
        <f>+L11/(+$L$13+$L$12+$L$11+$L$10+$L$9)</f>
        <v>0</v>
      </c>
      <c r="N11" s="28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24" t="s">
        <v>17</v>
      </c>
      <c r="K12" s="313"/>
      <c r="L12" s="26"/>
      <c r="M12" s="27">
        <f>+L12/(+$L$13+$L$12+$L$11+$L$10+$L$9)</f>
        <v>0</v>
      </c>
      <c r="N12" s="28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24" t="s">
        <v>19</v>
      </c>
      <c r="K13" s="314"/>
      <c r="L13" s="29"/>
      <c r="M13" s="30">
        <f>+L13/(+$L$13+$L$12+$L$11+$L$10+$L$9)</f>
        <v>0</v>
      </c>
      <c r="N13" s="31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24" t="s">
        <v>21</v>
      </c>
      <c r="K14" s="315">
        <f>'[1]12 - Gastos y costos 2011'!$D$33</f>
        <v>458594.87800000003</v>
      </c>
      <c r="L14" s="25">
        <f>'[2]5 -Produccion '!$AA$15</f>
        <v>68.509999999999991</v>
      </c>
      <c r="M14" s="32">
        <f>+L14/(+$L$14+$L$15+$L$16)</f>
        <v>1</v>
      </c>
      <c r="N14" s="33">
        <v>35276.529568968348</v>
      </c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24" t="s">
        <v>23</v>
      </c>
      <c r="K15" s="316"/>
      <c r="L15" s="26"/>
      <c r="M15" s="34">
        <f>+L15/(+$L$14+$L$15+$L$16)</f>
        <v>0</v>
      </c>
      <c r="N15" s="35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24" t="s">
        <v>25</v>
      </c>
      <c r="K16" s="317"/>
      <c r="L16" s="29"/>
      <c r="M16" s="36">
        <f>+L16/(+$L$14+$L$15+$L$16)</f>
        <v>0</v>
      </c>
      <c r="N16" s="37"/>
    </row>
    <row r="17" spans="1:14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39" t="s">
        <v>29</v>
      </c>
      <c r="K17" s="322">
        <f>'[1]12 - Gastos y costos 2011'!$H$33</f>
        <v>142419239.4756</v>
      </c>
      <c r="L17" s="40">
        <v>177.9</v>
      </c>
      <c r="M17" s="41">
        <f>+L17/($L$17+$L$18+$L$19+$L$20)</f>
        <v>0.75301587301587292</v>
      </c>
      <c r="N17" s="42">
        <v>2260.6228567364315</v>
      </c>
    </row>
    <row r="18" spans="1:14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39" t="s">
        <v>31</v>
      </c>
      <c r="K18" s="323"/>
      <c r="L18" s="43">
        <v>0.9</v>
      </c>
      <c r="M18" s="44">
        <f>+L18/($L$17+$L$18+$L$19+$L$20)</f>
        <v>3.8095238095238091E-3</v>
      </c>
      <c r="N18" s="45">
        <v>27127.474280837178</v>
      </c>
    </row>
    <row r="19" spans="1:14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39" t="s">
        <v>33</v>
      </c>
      <c r="K19" s="323"/>
      <c r="L19" s="43">
        <v>27.3</v>
      </c>
      <c r="M19" s="44">
        <f>+L19/($L$17+$L$18+$L$19+$L$20)</f>
        <v>0.11555555555555555</v>
      </c>
      <c r="N19" s="45">
        <v>22606.228567364313</v>
      </c>
    </row>
    <row r="20" spans="1:14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39" t="s">
        <v>35</v>
      </c>
      <c r="K20" s="324"/>
      <c r="L20" s="46">
        <v>30.15</v>
      </c>
      <c r="M20" s="47">
        <f>+L20/($L$17+$L$18+$L$19+$L$20)</f>
        <v>0.1276190476190476</v>
      </c>
      <c r="N20" s="48">
        <v>90424.914269457237</v>
      </c>
    </row>
    <row r="21" spans="1:14" ht="15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145" t="s">
        <v>36</v>
      </c>
      <c r="K21" s="52">
        <f>'[1]12 - Gastos y costos 2011'!$I$33</f>
        <v>603941.1544</v>
      </c>
      <c r="L21" s="53">
        <v>7.65</v>
      </c>
      <c r="M21" s="135">
        <f>+L21/L21</f>
        <v>1</v>
      </c>
      <c r="N21" s="54">
        <v>11841.992869170803</v>
      </c>
    </row>
    <row r="22" spans="1:14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51" t="s">
        <v>38</v>
      </c>
      <c r="K22" s="322">
        <f>'[1]12 - Gastos y costos 2011'!$G$33</f>
        <v>22314495.055600002</v>
      </c>
      <c r="L22" s="40">
        <v>1170.26</v>
      </c>
      <c r="M22" s="41">
        <f>+L22/(+$L$22+$L$23+$L$24+$L$25)</f>
        <v>0.50414860894514191</v>
      </c>
      <c r="N22" s="55">
        <v>17495.834747159734</v>
      </c>
    </row>
    <row r="23" spans="1:14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51" t="s">
        <v>39</v>
      </c>
      <c r="K23" s="323"/>
      <c r="L23" s="43">
        <v>372.06</v>
      </c>
      <c r="M23" s="41">
        <f>+L23/(+$L$22+$L$23+$L$24+$L$25)</f>
        <v>0.16028363905809778</v>
      </c>
      <c r="N23" s="56">
        <v>10189.881775818307</v>
      </c>
    </row>
    <row r="24" spans="1:14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51" t="s">
        <v>40</v>
      </c>
      <c r="K24" s="323"/>
      <c r="L24" s="43">
        <v>428.24</v>
      </c>
      <c r="M24" s="41">
        <f>+L24/(+$L$22+$L$23+$L$24+$L$25)</f>
        <v>0.18448601190732622</v>
      </c>
      <c r="N24" s="56">
        <v>10189.881775818307</v>
      </c>
    </row>
    <row r="25" spans="1:14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51" t="s">
        <v>41</v>
      </c>
      <c r="K25" s="324"/>
      <c r="L25" s="46">
        <v>350.7</v>
      </c>
      <c r="M25" s="41">
        <f>+L25/(+$L$22+$L$23+$L$24+$L$25)</f>
        <v>0.1510817400894342</v>
      </c>
      <c r="N25" s="57">
        <v>20187.501631338153</v>
      </c>
    </row>
    <row r="26" spans="1:14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51" t="s">
        <v>43</v>
      </c>
      <c r="K26" s="52">
        <f>'[1]12 - Gastos y costos 2011'!$E$33</f>
        <v>51809669.547600001</v>
      </c>
      <c r="L26" s="53">
        <v>3778.32</v>
      </c>
      <c r="M26" s="135">
        <f>+L26/L26</f>
        <v>1</v>
      </c>
      <c r="N26" s="54">
        <v>24956.486904907</v>
      </c>
    </row>
    <row r="27" spans="1:14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39" t="s">
        <v>46</v>
      </c>
      <c r="K27" s="322"/>
      <c r="L27" s="40"/>
      <c r="M27" s="41" t="e">
        <f>+L27/SUM($L$27:$L$105)</f>
        <v>#DIV/0!</v>
      </c>
      <c r="N27" s="55"/>
    </row>
    <row r="28" spans="1:14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39" t="s">
        <v>48</v>
      </c>
      <c r="K28" s="323"/>
      <c r="L28" s="43"/>
      <c r="M28" s="44" t="e">
        <f t="shared" ref="M28:M91" si="0">+L28/SUM($L$27:$L$105)</f>
        <v>#DIV/0!</v>
      </c>
      <c r="N28" s="56"/>
    </row>
    <row r="29" spans="1:14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39" t="s">
        <v>50</v>
      </c>
      <c r="K29" s="323"/>
      <c r="L29" s="43"/>
      <c r="M29" s="44" t="e">
        <f t="shared" si="0"/>
        <v>#DIV/0!</v>
      </c>
      <c r="N29" s="56"/>
    </row>
    <row r="30" spans="1:14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39" t="s">
        <v>52</v>
      </c>
      <c r="K30" s="323"/>
      <c r="L30" s="43"/>
      <c r="M30" s="44" t="e">
        <f t="shared" si="0"/>
        <v>#DIV/0!</v>
      </c>
      <c r="N30" s="56"/>
    </row>
    <row r="31" spans="1:14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39" t="s">
        <v>54</v>
      </c>
      <c r="K31" s="323"/>
      <c r="L31" s="43"/>
      <c r="M31" s="44" t="e">
        <f t="shared" si="0"/>
        <v>#DIV/0!</v>
      </c>
      <c r="N31" s="56"/>
    </row>
    <row r="32" spans="1:14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39" t="s">
        <v>56</v>
      </c>
      <c r="K32" s="323"/>
      <c r="L32" s="43"/>
      <c r="M32" s="44" t="e">
        <f t="shared" si="0"/>
        <v>#DIV/0!</v>
      </c>
      <c r="N32" s="56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39" t="s">
        <v>58</v>
      </c>
      <c r="K33" s="323"/>
      <c r="L33" s="43"/>
      <c r="M33" s="44" t="e">
        <f t="shared" si="0"/>
        <v>#DIV/0!</v>
      </c>
      <c r="N33" s="56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39" t="s">
        <v>60</v>
      </c>
      <c r="K34" s="323"/>
      <c r="L34" s="43"/>
      <c r="M34" s="44" t="e">
        <f t="shared" si="0"/>
        <v>#DIV/0!</v>
      </c>
      <c r="N34" s="56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39" t="s">
        <v>62</v>
      </c>
      <c r="K35" s="323"/>
      <c r="L35" s="43"/>
      <c r="M35" s="44" t="e">
        <f t="shared" si="0"/>
        <v>#DIV/0!</v>
      </c>
      <c r="N35" s="56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39" t="s">
        <v>64</v>
      </c>
      <c r="K36" s="323"/>
      <c r="L36" s="43"/>
      <c r="M36" s="44" t="e">
        <f t="shared" si="0"/>
        <v>#DIV/0!</v>
      </c>
      <c r="N36" s="56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39" t="s">
        <v>66</v>
      </c>
      <c r="K37" s="323"/>
      <c r="L37" s="43"/>
      <c r="M37" s="44" t="e">
        <f t="shared" si="0"/>
        <v>#DIV/0!</v>
      </c>
      <c r="N37" s="56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39" t="s">
        <v>68</v>
      </c>
      <c r="K38" s="323"/>
      <c r="L38" s="43"/>
      <c r="M38" s="44" t="e">
        <f t="shared" si="0"/>
        <v>#DIV/0!</v>
      </c>
      <c r="N38" s="56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39" t="s">
        <v>70</v>
      </c>
      <c r="K39" s="323"/>
      <c r="L39" s="43"/>
      <c r="M39" s="44" t="e">
        <f t="shared" si="0"/>
        <v>#DIV/0!</v>
      </c>
      <c r="N39" s="56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39" t="s">
        <v>72</v>
      </c>
      <c r="K40" s="323"/>
      <c r="L40" s="43"/>
      <c r="M40" s="44" t="e">
        <f t="shared" si="0"/>
        <v>#DIV/0!</v>
      </c>
      <c r="N40" s="56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39" t="s">
        <v>74</v>
      </c>
      <c r="K41" s="323"/>
      <c r="L41" s="43"/>
      <c r="M41" s="44" t="e">
        <f t="shared" si="0"/>
        <v>#DIV/0!</v>
      </c>
      <c r="N41" s="56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39" t="s">
        <v>76</v>
      </c>
      <c r="K42" s="323"/>
      <c r="L42" s="43"/>
      <c r="M42" s="44" t="e">
        <f t="shared" si="0"/>
        <v>#DIV/0!</v>
      </c>
      <c r="N42" s="56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39" t="s">
        <v>78</v>
      </c>
      <c r="K43" s="323"/>
      <c r="L43" s="43"/>
      <c r="M43" s="44" t="e">
        <f t="shared" si="0"/>
        <v>#DIV/0!</v>
      </c>
      <c r="N43" s="56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39" t="s">
        <v>80</v>
      </c>
      <c r="K44" s="323"/>
      <c r="L44" s="43"/>
      <c r="M44" s="44" t="e">
        <f t="shared" si="0"/>
        <v>#DIV/0!</v>
      </c>
      <c r="N44" s="56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39" t="s">
        <v>82</v>
      </c>
      <c r="K45" s="323"/>
      <c r="L45" s="43"/>
      <c r="M45" s="44" t="e">
        <f t="shared" si="0"/>
        <v>#DIV/0!</v>
      </c>
      <c r="N45" s="56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39" t="s">
        <v>84</v>
      </c>
      <c r="K46" s="323"/>
      <c r="L46" s="43"/>
      <c r="M46" s="44" t="e">
        <f t="shared" si="0"/>
        <v>#DIV/0!</v>
      </c>
      <c r="N46" s="56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39" t="s">
        <v>86</v>
      </c>
      <c r="K47" s="323"/>
      <c r="L47" s="43"/>
      <c r="M47" s="44" t="e">
        <f t="shared" si="0"/>
        <v>#DIV/0!</v>
      </c>
      <c r="N47" s="56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39" t="s">
        <v>88</v>
      </c>
      <c r="K48" s="323"/>
      <c r="L48" s="43"/>
      <c r="M48" s="44" t="e">
        <f t="shared" si="0"/>
        <v>#DIV/0!</v>
      </c>
      <c r="N48" s="56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39" t="s">
        <v>90</v>
      </c>
      <c r="K49" s="323"/>
      <c r="L49" s="43"/>
      <c r="M49" s="44" t="e">
        <f t="shared" si="0"/>
        <v>#DIV/0!</v>
      </c>
      <c r="N49" s="56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39" t="s">
        <v>92</v>
      </c>
      <c r="K50" s="323"/>
      <c r="L50" s="43"/>
      <c r="M50" s="44" t="e">
        <f t="shared" si="0"/>
        <v>#DIV/0!</v>
      </c>
      <c r="N50" s="56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39" t="s">
        <v>94</v>
      </c>
      <c r="K51" s="323"/>
      <c r="L51" s="43"/>
      <c r="M51" s="44" t="e">
        <f t="shared" si="0"/>
        <v>#DIV/0!</v>
      </c>
      <c r="N51" s="56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39" t="s">
        <v>96</v>
      </c>
      <c r="K52" s="323"/>
      <c r="L52" s="43"/>
      <c r="M52" s="44" t="e">
        <f t="shared" si="0"/>
        <v>#DIV/0!</v>
      </c>
      <c r="N52" s="56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39" t="s">
        <v>98</v>
      </c>
      <c r="K53" s="323"/>
      <c r="L53" s="43"/>
      <c r="M53" s="44" t="e">
        <f t="shared" si="0"/>
        <v>#DIV/0!</v>
      </c>
      <c r="N53" s="56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39" t="s">
        <v>100</v>
      </c>
      <c r="K54" s="323"/>
      <c r="L54" s="43"/>
      <c r="M54" s="44" t="e">
        <f t="shared" si="0"/>
        <v>#DIV/0!</v>
      </c>
      <c r="N54" s="56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39" t="s">
        <v>102</v>
      </c>
      <c r="K55" s="323"/>
      <c r="L55" s="43"/>
      <c r="M55" s="44" t="e">
        <f t="shared" si="0"/>
        <v>#DIV/0!</v>
      </c>
      <c r="N55" s="56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39" t="s">
        <v>104</v>
      </c>
      <c r="K56" s="323"/>
      <c r="L56" s="43"/>
      <c r="M56" s="44" t="e">
        <f t="shared" si="0"/>
        <v>#DIV/0!</v>
      </c>
      <c r="N56" s="56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39" t="s">
        <v>106</v>
      </c>
      <c r="K57" s="323"/>
      <c r="L57" s="43"/>
      <c r="M57" s="44" t="e">
        <f t="shared" si="0"/>
        <v>#DIV/0!</v>
      </c>
      <c r="N57" s="56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39" t="s">
        <v>108</v>
      </c>
      <c r="K58" s="323"/>
      <c r="L58" s="43"/>
      <c r="M58" s="44" t="e">
        <f t="shared" si="0"/>
        <v>#DIV/0!</v>
      </c>
      <c r="N58" s="56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39" t="s">
        <v>110</v>
      </c>
      <c r="K59" s="323"/>
      <c r="L59" s="43"/>
      <c r="M59" s="44" t="e">
        <f t="shared" si="0"/>
        <v>#DIV/0!</v>
      </c>
      <c r="N59" s="56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39" t="s">
        <v>112</v>
      </c>
      <c r="K60" s="323"/>
      <c r="L60" s="43"/>
      <c r="M60" s="44" t="e">
        <f t="shared" si="0"/>
        <v>#DIV/0!</v>
      </c>
      <c r="N60" s="56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39" t="s">
        <v>114</v>
      </c>
      <c r="K61" s="323"/>
      <c r="L61" s="43"/>
      <c r="M61" s="44" t="e">
        <f t="shared" si="0"/>
        <v>#DIV/0!</v>
      </c>
      <c r="N61" s="56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39" t="s">
        <v>116</v>
      </c>
      <c r="K62" s="323"/>
      <c r="L62" s="43"/>
      <c r="M62" s="44" t="e">
        <f t="shared" si="0"/>
        <v>#DIV/0!</v>
      </c>
      <c r="N62" s="56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39" t="s">
        <v>118</v>
      </c>
      <c r="K63" s="323"/>
      <c r="L63" s="43"/>
      <c r="M63" s="44" t="e">
        <f t="shared" si="0"/>
        <v>#DIV/0!</v>
      </c>
      <c r="N63" s="56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39" t="s">
        <v>120</v>
      </c>
      <c r="K64" s="323"/>
      <c r="L64" s="43"/>
      <c r="M64" s="44" t="e">
        <f t="shared" si="0"/>
        <v>#DIV/0!</v>
      </c>
      <c r="N64" s="56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39" t="s">
        <v>122</v>
      </c>
      <c r="K65" s="323"/>
      <c r="L65" s="43"/>
      <c r="M65" s="44" t="e">
        <f t="shared" si="0"/>
        <v>#DIV/0!</v>
      </c>
      <c r="N65" s="56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39" t="s">
        <v>124</v>
      </c>
      <c r="K66" s="323"/>
      <c r="L66" s="43"/>
      <c r="M66" s="44" t="e">
        <f t="shared" si="0"/>
        <v>#DIV/0!</v>
      </c>
      <c r="N66" s="56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39" t="s">
        <v>126</v>
      </c>
      <c r="K67" s="323"/>
      <c r="L67" s="43"/>
      <c r="M67" s="44" t="e">
        <f t="shared" si="0"/>
        <v>#DIV/0!</v>
      </c>
      <c r="N67" s="56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39" t="s">
        <v>128</v>
      </c>
      <c r="K68" s="323"/>
      <c r="L68" s="43"/>
      <c r="M68" s="44" t="e">
        <f t="shared" si="0"/>
        <v>#DIV/0!</v>
      </c>
      <c r="N68" s="56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39" t="s">
        <v>130</v>
      </c>
      <c r="K69" s="323"/>
      <c r="L69" s="43"/>
      <c r="M69" s="44" t="e">
        <f t="shared" si="0"/>
        <v>#DIV/0!</v>
      </c>
      <c r="N69" s="56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39" t="s">
        <v>132</v>
      </c>
      <c r="K70" s="323"/>
      <c r="L70" s="43"/>
      <c r="M70" s="44" t="e">
        <f t="shared" si="0"/>
        <v>#DIV/0!</v>
      </c>
      <c r="N70" s="56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39" t="s">
        <v>134</v>
      </c>
      <c r="K71" s="323"/>
      <c r="L71" s="43"/>
      <c r="M71" s="44" t="e">
        <f t="shared" si="0"/>
        <v>#DIV/0!</v>
      </c>
      <c r="N71" s="56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39" t="s">
        <v>136</v>
      </c>
      <c r="K72" s="323"/>
      <c r="L72" s="43"/>
      <c r="M72" s="44" t="e">
        <f t="shared" si="0"/>
        <v>#DIV/0!</v>
      </c>
      <c r="N72" s="56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39" t="s">
        <v>138</v>
      </c>
      <c r="K73" s="323"/>
      <c r="L73" s="43"/>
      <c r="M73" s="44" t="e">
        <f t="shared" si="0"/>
        <v>#DIV/0!</v>
      </c>
      <c r="N73" s="56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39" t="s">
        <v>140</v>
      </c>
      <c r="K74" s="323"/>
      <c r="L74" s="43"/>
      <c r="M74" s="44" t="e">
        <f t="shared" si="0"/>
        <v>#DIV/0!</v>
      </c>
      <c r="N74" s="56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39" t="s">
        <v>142</v>
      </c>
      <c r="K75" s="323"/>
      <c r="L75" s="43"/>
      <c r="M75" s="44" t="e">
        <f t="shared" si="0"/>
        <v>#DIV/0!</v>
      </c>
      <c r="N75" s="56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39" t="s">
        <v>144</v>
      </c>
      <c r="K76" s="323"/>
      <c r="L76" s="43"/>
      <c r="M76" s="44" t="e">
        <f t="shared" si="0"/>
        <v>#DIV/0!</v>
      </c>
      <c r="N76" s="56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39" t="s">
        <v>146</v>
      </c>
      <c r="K77" s="323"/>
      <c r="L77" s="43"/>
      <c r="M77" s="44" t="e">
        <f t="shared" si="0"/>
        <v>#DIV/0!</v>
      </c>
      <c r="N77" s="56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39" t="s">
        <v>148</v>
      </c>
      <c r="K78" s="323"/>
      <c r="L78" s="43"/>
      <c r="M78" s="44" t="e">
        <f t="shared" si="0"/>
        <v>#DIV/0!</v>
      </c>
      <c r="N78" s="56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39" t="s">
        <v>150</v>
      </c>
      <c r="K79" s="323"/>
      <c r="L79" s="43"/>
      <c r="M79" s="44" t="e">
        <f t="shared" si="0"/>
        <v>#DIV/0!</v>
      </c>
      <c r="N79" s="56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39" t="s">
        <v>152</v>
      </c>
      <c r="K80" s="323"/>
      <c r="L80" s="43"/>
      <c r="M80" s="44" t="e">
        <f t="shared" si="0"/>
        <v>#DIV/0!</v>
      </c>
      <c r="N80" s="56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39" t="s">
        <v>154</v>
      </c>
      <c r="K81" s="323"/>
      <c r="L81" s="43"/>
      <c r="M81" s="44" t="e">
        <f t="shared" si="0"/>
        <v>#DIV/0!</v>
      </c>
      <c r="N81" s="56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39" t="s">
        <v>156</v>
      </c>
      <c r="K82" s="323"/>
      <c r="L82" s="43"/>
      <c r="M82" s="44" t="e">
        <f t="shared" si="0"/>
        <v>#DIV/0!</v>
      </c>
      <c r="N82" s="56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39" t="s">
        <v>158</v>
      </c>
      <c r="K83" s="323"/>
      <c r="L83" s="43"/>
      <c r="M83" s="44" t="e">
        <f t="shared" si="0"/>
        <v>#DIV/0!</v>
      </c>
      <c r="N83" s="56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39" t="s">
        <v>160</v>
      </c>
      <c r="K84" s="323"/>
      <c r="L84" s="43"/>
      <c r="M84" s="44" t="e">
        <f t="shared" si="0"/>
        <v>#DIV/0!</v>
      </c>
      <c r="N84" s="56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39" t="s">
        <v>162</v>
      </c>
      <c r="K85" s="323"/>
      <c r="L85" s="43"/>
      <c r="M85" s="44" t="e">
        <f t="shared" si="0"/>
        <v>#DIV/0!</v>
      </c>
      <c r="N85" s="56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39" t="s">
        <v>164</v>
      </c>
      <c r="K86" s="323"/>
      <c r="L86" s="43"/>
      <c r="M86" s="44" t="e">
        <f t="shared" si="0"/>
        <v>#DIV/0!</v>
      </c>
      <c r="N86" s="56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39" t="s">
        <v>166</v>
      </c>
      <c r="K87" s="323"/>
      <c r="L87" s="43"/>
      <c r="M87" s="44" t="e">
        <f t="shared" si="0"/>
        <v>#DIV/0!</v>
      </c>
      <c r="N87" s="56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39" t="s">
        <v>168</v>
      </c>
      <c r="K88" s="323"/>
      <c r="L88" s="43"/>
      <c r="M88" s="44" t="e">
        <f t="shared" si="0"/>
        <v>#DIV/0!</v>
      </c>
      <c r="N88" s="56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39" t="s">
        <v>170</v>
      </c>
      <c r="K89" s="323"/>
      <c r="L89" s="43"/>
      <c r="M89" s="44" t="e">
        <f t="shared" si="0"/>
        <v>#DIV/0!</v>
      </c>
      <c r="N89" s="56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39" t="s">
        <v>172</v>
      </c>
      <c r="K90" s="323"/>
      <c r="L90" s="43"/>
      <c r="M90" s="44" t="e">
        <f t="shared" si="0"/>
        <v>#DIV/0!</v>
      </c>
      <c r="N90" s="56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39" t="s">
        <v>174</v>
      </c>
      <c r="K91" s="323"/>
      <c r="L91" s="43"/>
      <c r="M91" s="44" t="e">
        <f t="shared" si="0"/>
        <v>#DIV/0!</v>
      </c>
      <c r="N91" s="56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39" t="s">
        <v>176</v>
      </c>
      <c r="K92" s="323"/>
      <c r="L92" s="43"/>
      <c r="M92" s="44" t="e">
        <f t="shared" ref="M92:M105" si="1">+L92/SUM($L$27:$L$105)</f>
        <v>#DIV/0!</v>
      </c>
      <c r="N92" s="56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39" t="s">
        <v>178</v>
      </c>
      <c r="K93" s="323"/>
      <c r="L93" s="43"/>
      <c r="M93" s="44" t="e">
        <f t="shared" si="1"/>
        <v>#DIV/0!</v>
      </c>
      <c r="N93" s="56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39" t="s">
        <v>180</v>
      </c>
      <c r="K94" s="323"/>
      <c r="L94" s="43"/>
      <c r="M94" s="44" t="e">
        <f t="shared" si="1"/>
        <v>#DIV/0!</v>
      </c>
      <c r="N94" s="56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39" t="s">
        <v>182</v>
      </c>
      <c r="K95" s="323"/>
      <c r="L95" s="43"/>
      <c r="M95" s="44" t="e">
        <f t="shared" si="1"/>
        <v>#DIV/0!</v>
      </c>
      <c r="N95" s="56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39" t="s">
        <v>184</v>
      </c>
      <c r="K96" s="323"/>
      <c r="L96" s="43"/>
      <c r="M96" s="44" t="e">
        <f t="shared" si="1"/>
        <v>#DIV/0!</v>
      </c>
      <c r="N96" s="56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39" t="s">
        <v>186</v>
      </c>
      <c r="K97" s="323"/>
      <c r="L97" s="43"/>
      <c r="M97" s="44" t="e">
        <f t="shared" si="1"/>
        <v>#DIV/0!</v>
      </c>
      <c r="N97" s="56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39" t="s">
        <v>188</v>
      </c>
      <c r="K98" s="323"/>
      <c r="L98" s="43"/>
      <c r="M98" s="44" t="e">
        <f t="shared" si="1"/>
        <v>#DIV/0!</v>
      </c>
      <c r="N98" s="56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39" t="s">
        <v>190</v>
      </c>
      <c r="K99" s="323"/>
      <c r="L99" s="43"/>
      <c r="M99" s="44" t="e">
        <f t="shared" si="1"/>
        <v>#DIV/0!</v>
      </c>
      <c r="N99" s="56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39" t="s">
        <v>192</v>
      </c>
      <c r="K100" s="323"/>
      <c r="L100" s="43"/>
      <c r="M100" s="44" t="e">
        <f t="shared" si="1"/>
        <v>#DIV/0!</v>
      </c>
      <c r="N100" s="56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39" t="s">
        <v>194</v>
      </c>
      <c r="K101" s="323"/>
      <c r="L101" s="43"/>
      <c r="M101" s="44" t="e">
        <f t="shared" si="1"/>
        <v>#DIV/0!</v>
      </c>
      <c r="N101" s="56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39" t="s">
        <v>196</v>
      </c>
      <c r="K102" s="323"/>
      <c r="L102" s="43"/>
      <c r="M102" s="44" t="e">
        <f t="shared" si="1"/>
        <v>#DIV/0!</v>
      </c>
      <c r="N102" s="56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39" t="s">
        <v>198</v>
      </c>
      <c r="K103" s="323"/>
      <c r="L103" s="43"/>
      <c r="M103" s="44" t="e">
        <f t="shared" si="1"/>
        <v>#DIV/0!</v>
      </c>
      <c r="N103" s="56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39" t="s">
        <v>200</v>
      </c>
      <c r="K104" s="323"/>
      <c r="L104" s="43"/>
      <c r="M104" s="44" t="e">
        <f t="shared" si="1"/>
        <v>#DIV/0!</v>
      </c>
      <c r="N104" s="56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39" t="s">
        <v>202</v>
      </c>
      <c r="K105" s="324"/>
      <c r="L105" s="46"/>
      <c r="M105" s="47" t="e">
        <f t="shared" si="1"/>
        <v>#DIV/0!</v>
      </c>
      <c r="N105" s="57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59" t="s">
        <v>206</v>
      </c>
      <c r="K106" s="299"/>
      <c r="L106" s="60"/>
      <c r="M106" s="61" t="e">
        <f>+L106/(+$L$106+$L$107+$L$108)</f>
        <v>#DIV/0!</v>
      </c>
      <c r="N106" s="62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59" t="s">
        <v>208</v>
      </c>
      <c r="K107" s="312"/>
      <c r="L107" s="63"/>
      <c r="M107" s="64" t="e">
        <f>+L107/(+$L$106+$L$107+$L$108)</f>
        <v>#DIV/0!</v>
      </c>
      <c r="N107" s="65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59" t="s">
        <v>210</v>
      </c>
      <c r="K108" s="300"/>
      <c r="L108" s="66"/>
      <c r="M108" s="67" t="e">
        <f>+L108/(+$L$106+$L$107+$L$108)</f>
        <v>#DIV/0!</v>
      </c>
      <c r="N108" s="68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59" t="s">
        <v>213</v>
      </c>
      <c r="K109" s="299"/>
      <c r="L109" s="60"/>
      <c r="M109" s="61" t="e">
        <f>+L109/(+$L$109+$L$110)</f>
        <v>#DIV/0!</v>
      </c>
      <c r="N109" s="62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59" t="s">
        <v>215</v>
      </c>
      <c r="K110" s="300"/>
      <c r="L110" s="66"/>
      <c r="M110" s="67" t="e">
        <f>+L110/(+$L$109+$L$110)</f>
        <v>#DIV/0!</v>
      </c>
      <c r="N110" s="68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59" t="s">
        <v>218</v>
      </c>
      <c r="K111" s="299"/>
      <c r="L111" s="60"/>
      <c r="M111" s="61" t="e">
        <f>+L111/(+$L$111+$L$112)</f>
        <v>#DIV/0!</v>
      </c>
      <c r="N111" s="62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59" t="s">
        <v>220</v>
      </c>
      <c r="K112" s="300"/>
      <c r="L112" s="66"/>
      <c r="M112" s="67" t="e">
        <f>+L112/(+$L$111+$L$112)</f>
        <v>#DIV/0!</v>
      </c>
      <c r="N112" s="68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59" t="s">
        <v>223</v>
      </c>
      <c r="K113" s="299"/>
      <c r="L113" s="60"/>
      <c r="M113" s="61" t="e">
        <f>+L113/(+$L$113+$L$114)</f>
        <v>#DIV/0!</v>
      </c>
      <c r="N113" s="62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59" t="s">
        <v>225</v>
      </c>
      <c r="K114" s="300"/>
      <c r="L114" s="66"/>
      <c r="M114" s="67" t="e">
        <f>+L114/(+$L$113+$L$114)</f>
        <v>#DIV/0!</v>
      </c>
      <c r="N114" s="68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59" t="s">
        <v>228</v>
      </c>
      <c r="K115" s="299"/>
      <c r="L115" s="60"/>
      <c r="M115" s="61" t="e">
        <f>+L115/(+$L$115+$L$116)</f>
        <v>#DIV/0!</v>
      </c>
      <c r="N115" s="62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59" t="s">
        <v>230</v>
      </c>
      <c r="K116" s="300"/>
      <c r="L116" s="66"/>
      <c r="M116" s="67" t="e">
        <f>+L116/(+$L$115+$L$116)</f>
        <v>#DIV/0!</v>
      </c>
      <c r="N116" s="68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59" t="s">
        <v>233</v>
      </c>
      <c r="K117" s="299"/>
      <c r="L117" s="60"/>
      <c r="M117" s="61" t="e">
        <f>+L117/(+$L$117+$L$118+$L$119+$L$120)</f>
        <v>#DIV/0!</v>
      </c>
      <c r="N117" s="62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59" t="s">
        <v>235</v>
      </c>
      <c r="K118" s="312"/>
      <c r="L118" s="63"/>
      <c r="M118" s="64" t="e">
        <f>+L118/(+$L$117+$L$118+$L$119+$L$120)</f>
        <v>#DIV/0!</v>
      </c>
      <c r="N118" s="65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59" t="s">
        <v>237</v>
      </c>
      <c r="K119" s="312"/>
      <c r="L119" s="63"/>
      <c r="M119" s="64" t="e">
        <f>+L119/(+$L$117+$L$118+$L$119+$L$120)</f>
        <v>#DIV/0!</v>
      </c>
      <c r="N119" s="65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59" t="s">
        <v>239</v>
      </c>
      <c r="K120" s="300"/>
      <c r="L120" s="66"/>
      <c r="M120" s="67" t="e">
        <f>+L120/(+$L$117+$L$118+$L$119+$L$120)</f>
        <v>#DIV/0!</v>
      </c>
      <c r="N120" s="68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59" t="s">
        <v>242</v>
      </c>
      <c r="K121" s="299"/>
      <c r="L121" s="60"/>
      <c r="M121" s="61" t="e">
        <f>+L121/(+$L$121+$L$122)</f>
        <v>#DIV/0!</v>
      </c>
      <c r="N121" s="62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59" t="s">
        <v>244</v>
      </c>
      <c r="K122" s="300"/>
      <c r="L122" s="66"/>
      <c r="M122" s="67" t="e">
        <f>+L122/(+$L$121+$L$122)</f>
        <v>#DIV/0!</v>
      </c>
      <c r="N122" s="68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71" t="s">
        <v>247</v>
      </c>
      <c r="K123" s="72">
        <f>'[1]12 - Gastos y costos 2011'!$R$33</f>
        <v>1890861.8939999999</v>
      </c>
      <c r="L123" s="73">
        <v>260</v>
      </c>
      <c r="M123" s="74">
        <f>+L123/L123</f>
        <v>1</v>
      </c>
      <c r="N123" s="75">
        <v>472715.40848086157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71" t="s">
        <v>249</v>
      </c>
      <c r="K124" s="301"/>
      <c r="L124" s="77"/>
      <c r="M124" s="78" t="e">
        <f>+L124/(SUM($L$124:$L$159))</f>
        <v>#DIV/0!</v>
      </c>
      <c r="N124" s="79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80" t="s">
        <v>144</v>
      </c>
      <c r="K125" s="302"/>
      <c r="L125" s="81"/>
      <c r="M125" s="82" t="e">
        <f t="shared" ref="M125:M159" si="2">+L125/(SUM($L$124:$L$159))</f>
        <v>#DIV/0!</v>
      </c>
      <c r="N125" s="83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80" t="s">
        <v>50</v>
      </c>
      <c r="K126" s="302"/>
      <c r="L126" s="81"/>
      <c r="M126" s="82" t="e">
        <f t="shared" si="2"/>
        <v>#DIV/0!</v>
      </c>
      <c r="N126" s="83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80" t="s">
        <v>52</v>
      </c>
      <c r="K127" s="302"/>
      <c r="L127" s="81"/>
      <c r="M127" s="82" t="e">
        <f t="shared" si="2"/>
        <v>#DIV/0!</v>
      </c>
      <c r="N127" s="83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80" t="s">
        <v>254</v>
      </c>
      <c r="K128" s="302"/>
      <c r="L128" s="81"/>
      <c r="M128" s="82" t="e">
        <f t="shared" si="2"/>
        <v>#DIV/0!</v>
      </c>
      <c r="N128" s="83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80" t="s">
        <v>256</v>
      </c>
      <c r="K129" s="302"/>
      <c r="L129" s="81"/>
      <c r="M129" s="82" t="e">
        <f t="shared" si="2"/>
        <v>#DIV/0!</v>
      </c>
      <c r="N129" s="83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80" t="s">
        <v>54</v>
      </c>
      <c r="K130" s="302"/>
      <c r="L130" s="81"/>
      <c r="M130" s="82" t="e">
        <f t="shared" si="2"/>
        <v>#DIV/0!</v>
      </c>
      <c r="N130" s="83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80" t="s">
        <v>259</v>
      </c>
      <c r="K131" s="302"/>
      <c r="L131" s="81"/>
      <c r="M131" s="82" t="e">
        <f t="shared" si="2"/>
        <v>#DIV/0!</v>
      </c>
      <c r="N131" s="83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80" t="s">
        <v>261</v>
      </c>
      <c r="K132" s="302"/>
      <c r="L132" s="81"/>
      <c r="M132" s="82" t="e">
        <f t="shared" si="2"/>
        <v>#DIV/0!</v>
      </c>
      <c r="N132" s="83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80" t="s">
        <v>263</v>
      </c>
      <c r="K133" s="302"/>
      <c r="L133" s="81"/>
      <c r="M133" s="82" t="e">
        <f t="shared" si="2"/>
        <v>#DIV/0!</v>
      </c>
      <c r="N133" s="83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80" t="s">
        <v>164</v>
      </c>
      <c r="K134" s="302"/>
      <c r="L134" s="81"/>
      <c r="M134" s="82" t="e">
        <f t="shared" si="2"/>
        <v>#DIV/0!</v>
      </c>
      <c r="N134" s="83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80" t="s">
        <v>266</v>
      </c>
      <c r="K135" s="302"/>
      <c r="L135" s="81"/>
      <c r="M135" s="82" t="e">
        <f t="shared" si="2"/>
        <v>#DIV/0!</v>
      </c>
      <c r="N135" s="83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80" t="s">
        <v>56</v>
      </c>
      <c r="K136" s="302"/>
      <c r="L136" s="81"/>
      <c r="M136" s="82" t="e">
        <f t="shared" si="2"/>
        <v>#DIV/0!</v>
      </c>
      <c r="N136" s="83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80" t="s">
        <v>158</v>
      </c>
      <c r="K137" s="302"/>
      <c r="L137" s="81"/>
      <c r="M137" s="82" t="e">
        <f t="shared" si="2"/>
        <v>#DIV/0!</v>
      </c>
      <c r="N137" s="83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80" t="s">
        <v>270</v>
      </c>
      <c r="K138" s="302"/>
      <c r="L138" s="81"/>
      <c r="M138" s="82" t="e">
        <f t="shared" si="2"/>
        <v>#DIV/0!</v>
      </c>
      <c r="N138" s="83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80" t="s">
        <v>272</v>
      </c>
      <c r="K139" s="302"/>
      <c r="L139" s="81"/>
      <c r="M139" s="82" t="e">
        <f t="shared" si="2"/>
        <v>#DIV/0!</v>
      </c>
      <c r="N139" s="83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80" t="s">
        <v>274</v>
      </c>
      <c r="K140" s="302"/>
      <c r="L140" s="81"/>
      <c r="M140" s="82" t="e">
        <f t="shared" si="2"/>
        <v>#DIV/0!</v>
      </c>
      <c r="N140" s="83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80" t="s">
        <v>276</v>
      </c>
      <c r="K141" s="302"/>
      <c r="L141" s="81"/>
      <c r="M141" s="82" t="e">
        <f t="shared" si="2"/>
        <v>#DIV/0!</v>
      </c>
      <c r="N141" s="83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80" t="s">
        <v>278</v>
      </c>
      <c r="K142" s="302"/>
      <c r="L142" s="81"/>
      <c r="M142" s="82" t="e">
        <f t="shared" si="2"/>
        <v>#DIV/0!</v>
      </c>
      <c r="N142" s="83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80" t="s">
        <v>280</v>
      </c>
      <c r="K143" s="302"/>
      <c r="L143" s="81"/>
      <c r="M143" s="82" t="e">
        <f t="shared" si="2"/>
        <v>#DIV/0!</v>
      </c>
      <c r="N143" s="83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80" t="s">
        <v>282</v>
      </c>
      <c r="K144" s="302"/>
      <c r="L144" s="81"/>
      <c r="M144" s="82" t="e">
        <f t="shared" si="2"/>
        <v>#DIV/0!</v>
      </c>
      <c r="N144" s="83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80" t="s">
        <v>284</v>
      </c>
      <c r="K145" s="302"/>
      <c r="L145" s="81"/>
      <c r="M145" s="82" t="e">
        <f t="shared" si="2"/>
        <v>#DIV/0!</v>
      </c>
      <c r="N145" s="83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80" t="s">
        <v>286</v>
      </c>
      <c r="K146" s="302"/>
      <c r="L146" s="81"/>
      <c r="M146" s="82" t="e">
        <f t="shared" si="2"/>
        <v>#DIV/0!</v>
      </c>
      <c r="N146" s="83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80" t="s">
        <v>288</v>
      </c>
      <c r="K147" s="302"/>
      <c r="L147" s="81"/>
      <c r="M147" s="82" t="e">
        <f t="shared" si="2"/>
        <v>#DIV/0!</v>
      </c>
      <c r="N147" s="83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80" t="s">
        <v>290</v>
      </c>
      <c r="K148" s="302"/>
      <c r="L148" s="81"/>
      <c r="M148" s="82" t="e">
        <f t="shared" si="2"/>
        <v>#DIV/0!</v>
      </c>
      <c r="N148" s="83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80" t="s">
        <v>292</v>
      </c>
      <c r="K149" s="302"/>
      <c r="L149" s="81"/>
      <c r="M149" s="82" t="e">
        <f t="shared" si="2"/>
        <v>#DIV/0!</v>
      </c>
      <c r="N149" s="83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80" t="s">
        <v>166</v>
      </c>
      <c r="K150" s="302"/>
      <c r="L150" s="81"/>
      <c r="M150" s="82" t="e">
        <f t="shared" si="2"/>
        <v>#DIV/0!</v>
      </c>
      <c r="N150" s="83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80" t="s">
        <v>295</v>
      </c>
      <c r="K151" s="302"/>
      <c r="L151" s="81"/>
      <c r="M151" s="82" t="e">
        <f t="shared" si="2"/>
        <v>#DIV/0!</v>
      </c>
      <c r="N151" s="83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80" t="s">
        <v>297</v>
      </c>
      <c r="K152" s="302"/>
      <c r="L152" s="81"/>
      <c r="M152" s="82" t="e">
        <f t="shared" si="2"/>
        <v>#DIV/0!</v>
      </c>
      <c r="N152" s="83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80" t="s">
        <v>299</v>
      </c>
      <c r="K153" s="302"/>
      <c r="L153" s="81"/>
      <c r="M153" s="82" t="e">
        <f t="shared" si="2"/>
        <v>#DIV/0!</v>
      </c>
      <c r="N153" s="83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80" t="s">
        <v>301</v>
      </c>
      <c r="K154" s="302"/>
      <c r="L154" s="81"/>
      <c r="M154" s="82" t="e">
        <f t="shared" si="2"/>
        <v>#DIV/0!</v>
      </c>
      <c r="N154" s="83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80" t="s">
        <v>148</v>
      </c>
      <c r="K155" s="302"/>
      <c r="L155" s="81"/>
      <c r="M155" s="82" t="e">
        <f t="shared" si="2"/>
        <v>#DIV/0!</v>
      </c>
      <c r="N155" s="83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80" t="s">
        <v>150</v>
      </c>
      <c r="K156" s="302"/>
      <c r="L156" s="81"/>
      <c r="M156" s="82" t="e">
        <f t="shared" si="2"/>
        <v>#DIV/0!</v>
      </c>
      <c r="N156" s="83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80" t="s">
        <v>152</v>
      </c>
      <c r="K157" s="302"/>
      <c r="L157" s="81"/>
      <c r="M157" s="82" t="e">
        <f t="shared" si="2"/>
        <v>#DIV/0!</v>
      </c>
      <c r="N157" s="83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80" t="s">
        <v>154</v>
      </c>
      <c r="K158" s="302"/>
      <c r="L158" s="81"/>
      <c r="M158" s="82" t="e">
        <f t="shared" si="2"/>
        <v>#DIV/0!</v>
      </c>
      <c r="N158" s="83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80" t="s">
        <v>160</v>
      </c>
      <c r="K159" s="303"/>
      <c r="L159" s="84"/>
      <c r="M159" s="85" t="e">
        <f t="shared" si="2"/>
        <v>#DIV/0!</v>
      </c>
      <c r="N159" s="86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96" t="s">
        <v>310</v>
      </c>
      <c r="K160" s="288">
        <f>'[1]12 - Gastos y costos 2011'!$S$33</f>
        <v>5064853.3735999996</v>
      </c>
      <c r="L160" s="97"/>
      <c r="M160" s="98">
        <f>+L160/(+$L$160+$L$161)</f>
        <v>0</v>
      </c>
      <c r="N160" s="99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100" t="s">
        <v>312</v>
      </c>
      <c r="K161" s="290"/>
      <c r="L161" s="101">
        <f>'[2]5 -Produccion '!$AA$162</f>
        <v>388.08</v>
      </c>
      <c r="M161" s="102">
        <f>+L161/(+$L$160+$L$161)</f>
        <v>1</v>
      </c>
      <c r="N161" s="103">
        <v>25841.088640816324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96" t="s">
        <v>315</v>
      </c>
      <c r="K162" s="288"/>
      <c r="L162" s="97"/>
      <c r="M162" s="98" t="e">
        <f>+L162/(+$L$162+$L$163+$L$164)</f>
        <v>#DIV/0!</v>
      </c>
      <c r="N162" s="99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96" t="s">
        <v>317</v>
      </c>
      <c r="K163" s="289"/>
      <c r="L163" s="104"/>
      <c r="M163" s="105" t="e">
        <f>+L163/(+$L$162+$L$163+$L$164)</f>
        <v>#DIV/0!</v>
      </c>
      <c r="N163" s="106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96" t="s">
        <v>319</v>
      </c>
      <c r="K164" s="290"/>
      <c r="L164" s="101"/>
      <c r="M164" s="102" t="e">
        <f>+L164/(+$L$162+$L$163+$L$164)</f>
        <v>#DIV/0!</v>
      </c>
      <c r="N164" s="103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96" t="s">
        <v>322</v>
      </c>
      <c r="K165" s="288">
        <f>'[1]12 - Gastos y costos 2011'!$U$33</f>
        <v>5064853.3735999996</v>
      </c>
      <c r="L165" s="97">
        <f>'[2]5 -Produccion '!$AA$166</f>
        <v>526.67999999999995</v>
      </c>
      <c r="M165" s="98">
        <f>+L165/(+$L$165+$L$166+$L$167+$L$168)</f>
        <v>1</v>
      </c>
      <c r="N165" s="99">
        <v>19040.802156390975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96" t="s">
        <v>324</v>
      </c>
      <c r="K166" s="289"/>
      <c r="L166" s="104"/>
      <c r="M166" s="105">
        <f>+L166/(+$L$165+$L$166+$L$167+$L$168)</f>
        <v>0</v>
      </c>
      <c r="N166" s="106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96" t="s">
        <v>326</v>
      </c>
      <c r="K167" s="289"/>
      <c r="L167" s="104"/>
      <c r="M167" s="105">
        <f>+L167/(+$L$165+$L$166+$L$167+$L$168)</f>
        <v>0</v>
      </c>
      <c r="N167" s="106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96" t="s">
        <v>328</v>
      </c>
      <c r="K168" s="290"/>
      <c r="L168" s="101"/>
      <c r="M168" s="102">
        <f>+L168/(+$L$165+$L$166+$L$167+$L$168)</f>
        <v>0</v>
      </c>
      <c r="N168" s="103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96" t="s">
        <v>331</v>
      </c>
      <c r="K169" s="288"/>
      <c r="L169" s="97"/>
      <c r="M169" s="98" t="e">
        <f t="shared" ref="M169:M174" si="3">+L169/(+$L$169+$L$170+$L$171+$L$172+$L$173+$L$174)</f>
        <v>#DIV/0!</v>
      </c>
      <c r="N169" s="99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96" t="s">
        <v>333</v>
      </c>
      <c r="K170" s="289"/>
      <c r="L170" s="104"/>
      <c r="M170" s="105" t="e">
        <f t="shared" si="3"/>
        <v>#DIV/0!</v>
      </c>
      <c r="N170" s="106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96" t="s">
        <v>335</v>
      </c>
      <c r="K171" s="289"/>
      <c r="L171" s="104"/>
      <c r="M171" s="105" t="e">
        <f t="shared" si="3"/>
        <v>#DIV/0!</v>
      </c>
      <c r="N171" s="106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96" t="s">
        <v>337</v>
      </c>
      <c r="K172" s="289"/>
      <c r="L172" s="104"/>
      <c r="M172" s="105" t="e">
        <f t="shared" si="3"/>
        <v>#DIV/0!</v>
      </c>
      <c r="N172" s="106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96" t="s">
        <v>339</v>
      </c>
      <c r="K173" s="289"/>
      <c r="L173" s="104"/>
      <c r="M173" s="105" t="e">
        <f t="shared" si="3"/>
        <v>#DIV/0!</v>
      </c>
      <c r="N173" s="106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96" t="s">
        <v>178</v>
      </c>
      <c r="K174" s="290"/>
      <c r="L174" s="101"/>
      <c r="M174" s="102" t="e">
        <f t="shared" si="3"/>
        <v>#DIV/0!</v>
      </c>
      <c r="N174" s="103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108" t="s">
        <v>344</v>
      </c>
      <c r="K175" s="293"/>
      <c r="L175" s="109"/>
      <c r="M175" s="110" t="e">
        <f>+L175/(+$L$175+$L$176+$L$177)</f>
        <v>#DIV/0!</v>
      </c>
      <c r="N175" s="111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108" t="s">
        <v>346</v>
      </c>
      <c r="K176" s="294"/>
      <c r="L176" s="112"/>
      <c r="M176" s="113" t="e">
        <f>+L176/(+$L$175+$L$176+$L$177)</f>
        <v>#DIV/0!</v>
      </c>
      <c r="N176" s="114"/>
    </row>
    <row r="177" spans="1:14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108" t="s">
        <v>348</v>
      </c>
      <c r="K177" s="295"/>
      <c r="L177" s="115"/>
      <c r="M177" s="116" t="e">
        <f>+L177/(+$L$175+$L$176+$L$177)</f>
        <v>#DIV/0!</v>
      </c>
      <c r="N177" s="117"/>
    </row>
    <row r="178" spans="1:14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108" t="s">
        <v>351</v>
      </c>
      <c r="K178" s="293"/>
      <c r="L178" s="109"/>
      <c r="M178" s="110" t="e">
        <f>+L178/(+$L$178+$L$179+$L$180+$L$181+$L$182)</f>
        <v>#DIV/0!</v>
      </c>
      <c r="N178" s="111"/>
    </row>
    <row r="179" spans="1:14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108" t="s">
        <v>353</v>
      </c>
      <c r="K179" s="294"/>
      <c r="L179" s="112"/>
      <c r="M179" s="113" t="e">
        <f>+L179/(+$L$178+$L$179+$L$180+$L$181+$L$182)</f>
        <v>#DIV/0!</v>
      </c>
      <c r="N179" s="114"/>
    </row>
    <row r="180" spans="1:14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108" t="s">
        <v>355</v>
      </c>
      <c r="K180" s="294"/>
      <c r="L180" s="112"/>
      <c r="M180" s="113" t="e">
        <f>+L180/(+$L$178+$L$179+$L$180+$L$181+$L$182)</f>
        <v>#DIV/0!</v>
      </c>
      <c r="N180" s="114"/>
    </row>
    <row r="181" spans="1:14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108" t="s">
        <v>357</v>
      </c>
      <c r="K181" s="294"/>
      <c r="L181" s="112"/>
      <c r="M181" s="113" t="e">
        <f>+L181/(+$L$178+$L$179+$L$180+$L$181+$L$182)</f>
        <v>#DIV/0!</v>
      </c>
      <c r="N181" s="114"/>
    </row>
    <row r="182" spans="1:14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108" t="s">
        <v>359</v>
      </c>
      <c r="K182" s="295"/>
      <c r="L182" s="115"/>
      <c r="M182" s="116" t="e">
        <f>+L182/(+$L$178+$L$179+$L$180+$L$181+$L$182)</f>
        <v>#DIV/0!</v>
      </c>
      <c r="N182" s="117"/>
    </row>
    <row r="183" spans="1:14" ht="27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146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108" t="s">
        <v>366</v>
      </c>
      <c r="K185" s="293"/>
      <c r="L185" s="109"/>
      <c r="M185" s="110" t="e">
        <f>+L185/(+$L$185+$L$186)</f>
        <v>#DIV/0!</v>
      </c>
      <c r="N185" s="111"/>
    </row>
    <row r="186" spans="1:14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108" t="s">
        <v>368</v>
      </c>
      <c r="K186" s="295"/>
      <c r="L186" s="115"/>
      <c r="M186" s="116" t="e">
        <f>+L186/(+$L$185+$L$186)</f>
        <v>#DIV/0!</v>
      </c>
      <c r="N186" s="117"/>
    </row>
    <row r="187" spans="1:14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108" t="s">
        <v>373</v>
      </c>
      <c r="K188" s="120">
        <f>'[1]12 - Gastos y costos 2011'!$AC$33</f>
        <v>29190862.495200001</v>
      </c>
      <c r="L188" s="121">
        <f>'[2]5 -Produccion '!$AA$189</f>
        <v>409.86</v>
      </c>
      <c r="M188" s="122">
        <f>+L188/L188</f>
        <v>1</v>
      </c>
      <c r="N188" s="123">
        <v>28203.731879420291</v>
      </c>
    </row>
    <row r="189" spans="1:14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146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124" t="s">
        <v>377</v>
      </c>
      <c r="K190" s="291"/>
      <c r="L190" s="89"/>
      <c r="M190" s="90" t="e">
        <f>+L190/(+$L$190+$L$191)</f>
        <v>#DIV/0!</v>
      </c>
      <c r="N190" s="91"/>
    </row>
    <row r="191" spans="1:14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124" t="s">
        <v>378</v>
      </c>
      <c r="K191" s="292"/>
      <c r="L191" s="92"/>
      <c r="M191" s="93" t="e">
        <f>+L191/(+$L$190+$L$191)</f>
        <v>#DIV/0!</v>
      </c>
      <c r="N191" s="94"/>
    </row>
    <row r="192" spans="1:14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88" t="s">
        <v>381</v>
      </c>
      <c r="K192" s="291">
        <f>'[1]12 - Gastos y costos 2011'!$AF$33</f>
        <v>24123611.046</v>
      </c>
      <c r="L192" s="89">
        <f>'[2]5 -Produccion '!$AA$193</f>
        <v>120.78</v>
      </c>
      <c r="M192" s="90">
        <f>+L192/(+$L$192+$L$193)</f>
        <v>1</v>
      </c>
      <c r="N192" s="91">
        <v>395469.03354098363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88" t="s">
        <v>383</v>
      </c>
      <c r="K193" s="292"/>
      <c r="L193" s="92"/>
      <c r="M193" s="93">
        <f>+L193/(+$L$192+$L$193)</f>
        <v>0</v>
      </c>
      <c r="N193" s="94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145" t="s">
        <v>389</v>
      </c>
      <c r="K194" s="128"/>
      <c r="L194" s="129"/>
      <c r="M194" s="130"/>
      <c r="N194" s="131"/>
    </row>
  </sheetData>
  <mergeCells count="85">
    <mergeCell ref="A175:A189"/>
    <mergeCell ref="B175:B189"/>
    <mergeCell ref="C169:C174"/>
    <mergeCell ref="D169:D174"/>
    <mergeCell ref="A190:A194"/>
    <mergeCell ref="B190:B194"/>
    <mergeCell ref="D185:D186"/>
    <mergeCell ref="C192:C193"/>
    <mergeCell ref="D192:D193"/>
    <mergeCell ref="A17:A105"/>
    <mergeCell ref="B17:B105"/>
    <mergeCell ref="B160:B174"/>
    <mergeCell ref="A160:A174"/>
    <mergeCell ref="A123:A159"/>
    <mergeCell ref="A106:A122"/>
    <mergeCell ref="B123:B159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17:C20"/>
    <mergeCell ref="D17:D20"/>
    <mergeCell ref="C22:C25"/>
    <mergeCell ref="D22:D25"/>
    <mergeCell ref="K22:K25"/>
    <mergeCell ref="C27:C105"/>
    <mergeCell ref="D27:D105"/>
    <mergeCell ref="K27:K105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3:D114"/>
    <mergeCell ref="D115:D116"/>
    <mergeCell ref="K115:K116"/>
    <mergeCell ref="C117:C120"/>
    <mergeCell ref="D117:D120"/>
    <mergeCell ref="K117:K120"/>
    <mergeCell ref="K121:K122"/>
    <mergeCell ref="C113:C114"/>
    <mergeCell ref="C165:C168"/>
    <mergeCell ref="D165:D168"/>
    <mergeCell ref="K165:K168"/>
    <mergeCell ref="C160:C161"/>
    <mergeCell ref="D160:D161"/>
    <mergeCell ref="K160:K161"/>
    <mergeCell ref="C162:C164"/>
    <mergeCell ref="D162:D164"/>
    <mergeCell ref="K162:K164"/>
    <mergeCell ref="K169:K174"/>
    <mergeCell ref="K190:K191"/>
    <mergeCell ref="K192:K193"/>
    <mergeCell ref="K175:K177"/>
    <mergeCell ref="C178:C182"/>
    <mergeCell ref="D178:D182"/>
    <mergeCell ref="K178:K182"/>
    <mergeCell ref="C185:C186"/>
    <mergeCell ref="K185:K186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64" workbookViewId="0">
      <selection activeCell="B175" sqref="B175:B18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1</v>
      </c>
      <c r="L7" s="337"/>
      <c r="M7" s="337"/>
      <c r="N7" s="338"/>
    </row>
    <row r="8" spans="1:18" s="18" customFormat="1" ht="43.8" thickBot="1">
      <c r="A8" s="331"/>
      <c r="B8" s="360"/>
      <c r="C8" s="335"/>
      <c r="D8" s="22" t="s">
        <v>2</v>
      </c>
      <c r="E8" s="143" t="s">
        <v>426</v>
      </c>
      <c r="F8" s="143" t="s">
        <v>427</v>
      </c>
      <c r="G8" s="143" t="s">
        <v>428</v>
      </c>
      <c r="H8" s="143" t="s">
        <v>429</v>
      </c>
      <c r="I8" s="136" t="s">
        <v>384</v>
      </c>
      <c r="J8" s="148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326">
        <v>2</v>
      </c>
      <c r="B9" s="361" t="s">
        <v>8</v>
      </c>
      <c r="C9" s="340" t="s">
        <v>395</v>
      </c>
      <c r="D9" s="342" t="s">
        <v>9</v>
      </c>
      <c r="E9" s="138">
        <v>2</v>
      </c>
      <c r="F9" s="138" t="s">
        <v>8</v>
      </c>
      <c r="G9" s="144" t="s">
        <v>395</v>
      </c>
      <c r="H9" s="138" t="s">
        <v>9</v>
      </c>
      <c r="I9" s="23" t="s">
        <v>10</v>
      </c>
      <c r="J9" s="24" t="s">
        <v>11</v>
      </c>
      <c r="K9" s="313">
        <f>'[1]12 - Gastos y costos 2012'!$C$32</f>
        <v>4583280.7677999996</v>
      </c>
      <c r="L9" s="132">
        <f>'[2]5 -Produccion '!$AB$10</f>
        <v>685.09999999999991</v>
      </c>
      <c r="M9" s="133">
        <f>+L9/(+$L$13+$L$12+$L$11+$L$10+$L$9)</f>
        <v>1</v>
      </c>
      <c r="N9" s="134">
        <v>35256.004417320095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24" t="s">
        <v>13</v>
      </c>
      <c r="K10" s="313"/>
      <c r="L10" s="26"/>
      <c r="M10" s="27">
        <f>+L10/(+$L$13+$L$12+$L$11+$L$10+$L$9)</f>
        <v>0</v>
      </c>
      <c r="N10" s="28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24" t="s">
        <v>15</v>
      </c>
      <c r="K11" s="313"/>
      <c r="L11" s="26"/>
      <c r="M11" s="27">
        <f>+L11/(+$L$13+$L$12+$L$11+$L$10+$L$9)</f>
        <v>0</v>
      </c>
      <c r="N11" s="28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24" t="s">
        <v>17</v>
      </c>
      <c r="K12" s="313"/>
      <c r="L12" s="26"/>
      <c r="M12" s="27">
        <f>+L12/(+$L$13+$L$12+$L$11+$L$10+$L$9)</f>
        <v>0</v>
      </c>
      <c r="N12" s="28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24" t="s">
        <v>19</v>
      </c>
      <c r="K13" s="314"/>
      <c r="L13" s="29"/>
      <c r="M13" s="30">
        <f>+L13/(+$L$13+$L$12+$L$11+$L$10+$L$9)</f>
        <v>0</v>
      </c>
      <c r="N13" s="31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24" t="s">
        <v>21</v>
      </c>
      <c r="K14" s="315"/>
      <c r="L14" s="25"/>
      <c r="M14" s="32" t="e">
        <f>+L14/(+$L$14+$L$15+$L$16)</f>
        <v>#DIV/0!</v>
      </c>
      <c r="N14" s="33"/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24" t="s">
        <v>23</v>
      </c>
      <c r="K15" s="316"/>
      <c r="L15" s="26"/>
      <c r="M15" s="34" t="e">
        <f>+L15/(+$L$14+$L$15+$L$16)</f>
        <v>#DIV/0!</v>
      </c>
      <c r="N15" s="35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24" t="s">
        <v>25</v>
      </c>
      <c r="K16" s="317"/>
      <c r="L16" s="29"/>
      <c r="M16" s="36" t="e">
        <f>+L16/(+$L$14+$L$15+$L$16)</f>
        <v>#DIV/0!</v>
      </c>
      <c r="N16" s="37"/>
    </row>
    <row r="17" spans="1:14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39" t="s">
        <v>29</v>
      </c>
      <c r="K17" s="322">
        <f>'[1]12 - Gastos y costos 2012'!$H$32</f>
        <v>165033145.08000001</v>
      </c>
      <c r="L17" s="40">
        <v>150.44999999999999</v>
      </c>
      <c r="M17" s="41">
        <f>+L17/($L$17+$L$18+$L$19+$L$20)</f>
        <v>0.81877551020408157</v>
      </c>
      <c r="N17" s="42">
        <v>2424.9768328883206</v>
      </c>
    </row>
    <row r="18" spans="1:14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39" t="s">
        <v>31</v>
      </c>
      <c r="K18" s="323"/>
      <c r="L18" s="43">
        <v>1.05</v>
      </c>
      <c r="M18" s="44">
        <f>+L18/($L$17+$L$18+$L$19+$L$20)</f>
        <v>5.7142857142857143E-3</v>
      </c>
      <c r="N18" s="45">
        <v>29638.605735301699</v>
      </c>
    </row>
    <row r="19" spans="1:14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39" t="s">
        <v>33</v>
      </c>
      <c r="K19" s="323"/>
      <c r="L19" s="43">
        <v>28.95</v>
      </c>
      <c r="M19" s="44">
        <f>+L19/($L$17+$L$18+$L$19+$L$20)</f>
        <v>0.15755102040816327</v>
      </c>
      <c r="N19" s="45">
        <v>22902.558977278586</v>
      </c>
    </row>
    <row r="20" spans="1:14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39" t="s">
        <v>35</v>
      </c>
      <c r="K20" s="324"/>
      <c r="L20" s="46">
        <v>3.3</v>
      </c>
      <c r="M20" s="47">
        <f>+L20/($L$17+$L$18+$L$19+$L$20)</f>
        <v>1.7959183673469388E-2</v>
      </c>
      <c r="N20" s="48">
        <v>134720.93516046228</v>
      </c>
    </row>
    <row r="21" spans="1:14" ht="15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145" t="s">
        <v>36</v>
      </c>
      <c r="K21" s="52">
        <f>'[1]12 - Gastos y costos 2012'!$I$32</f>
        <v>769575.85239999997</v>
      </c>
      <c r="L21" s="53">
        <v>7.65</v>
      </c>
      <c r="M21" s="135">
        <f>+L21/L21</f>
        <v>1</v>
      </c>
      <c r="N21" s="54">
        <v>15089.729919489724</v>
      </c>
    </row>
    <row r="22" spans="1:14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51" t="s">
        <v>38</v>
      </c>
      <c r="K22" s="322">
        <f>'[1]12 - Gastos y costos 2012'!$G$32</f>
        <v>15985581.9386</v>
      </c>
      <c r="L22" s="40">
        <v>1934.66</v>
      </c>
      <c r="M22" s="41">
        <f>+L22/(+$L$22+$L$23+$L$24+$L$25)</f>
        <v>0.60299462040505925</v>
      </c>
      <c r="N22" s="55">
        <v>9067.9399381165804</v>
      </c>
    </row>
    <row r="23" spans="1:14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51" t="s">
        <v>39</v>
      </c>
      <c r="K23" s="323"/>
      <c r="L23" s="43">
        <v>272.42</v>
      </c>
      <c r="M23" s="41">
        <f>+L23/(+$L$22+$L$23+$L$24+$L$25)</f>
        <v>8.4907836255851799E-2</v>
      </c>
      <c r="N23" s="56">
        <v>5281.3276562657002</v>
      </c>
    </row>
    <row r="24" spans="1:14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51" t="s">
        <v>40</v>
      </c>
      <c r="K24" s="323"/>
      <c r="L24" s="43">
        <v>740.94</v>
      </c>
      <c r="M24" s="41">
        <f>+L24/(+$L$22+$L$23+$L$24+$L$25)</f>
        <v>0.23093609938848406</v>
      </c>
      <c r="N24" s="56">
        <v>5281.3276562657002</v>
      </c>
    </row>
    <row r="25" spans="1:14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51" t="s">
        <v>41</v>
      </c>
      <c r="K25" s="324"/>
      <c r="L25" s="46">
        <v>260.39999999999998</v>
      </c>
      <c r="M25" s="41">
        <f>+L25/(+$L$22+$L$23+$L$24+$L$25)</f>
        <v>8.1161443950604956E-2</v>
      </c>
      <c r="N25" s="57">
        <v>10463.007620903743</v>
      </c>
    </row>
    <row r="26" spans="1:14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51" t="s">
        <v>43</v>
      </c>
      <c r="K26" s="52">
        <f>'[1]12 - Gastos y costos 2012'!$E$32</f>
        <v>49255839.449199997</v>
      </c>
      <c r="L26" s="53">
        <v>3603.6</v>
      </c>
      <c r="M26" s="135">
        <f>+L26/L26</f>
        <v>1</v>
      </c>
      <c r="N26" s="54">
        <v>24876.687750570534</v>
      </c>
    </row>
    <row r="27" spans="1:14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39" t="s">
        <v>46</v>
      </c>
      <c r="K27" s="322"/>
      <c r="L27" s="40"/>
      <c r="M27" s="41" t="e">
        <f>+L27/SUM($L$27:$L$105)</f>
        <v>#DIV/0!</v>
      </c>
      <c r="N27" s="55"/>
    </row>
    <row r="28" spans="1:14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39" t="s">
        <v>48</v>
      </c>
      <c r="K28" s="323"/>
      <c r="L28" s="43"/>
      <c r="M28" s="44" t="e">
        <f t="shared" ref="M28:M91" si="0">+L28/SUM($L$27:$L$105)</f>
        <v>#DIV/0!</v>
      </c>
      <c r="N28" s="56"/>
    </row>
    <row r="29" spans="1:14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39" t="s">
        <v>50</v>
      </c>
      <c r="K29" s="323"/>
      <c r="L29" s="43"/>
      <c r="M29" s="44" t="e">
        <f t="shared" si="0"/>
        <v>#DIV/0!</v>
      </c>
      <c r="N29" s="56"/>
    </row>
    <row r="30" spans="1:14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39" t="s">
        <v>52</v>
      </c>
      <c r="K30" s="323"/>
      <c r="L30" s="43"/>
      <c r="M30" s="44" t="e">
        <f t="shared" si="0"/>
        <v>#DIV/0!</v>
      </c>
      <c r="N30" s="56"/>
    </row>
    <row r="31" spans="1:14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39" t="s">
        <v>54</v>
      </c>
      <c r="K31" s="323"/>
      <c r="L31" s="43"/>
      <c r="M31" s="44" t="e">
        <f t="shared" si="0"/>
        <v>#DIV/0!</v>
      </c>
      <c r="N31" s="56"/>
    </row>
    <row r="32" spans="1:14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39" t="s">
        <v>56</v>
      </c>
      <c r="K32" s="323"/>
      <c r="L32" s="43"/>
      <c r="M32" s="44" t="e">
        <f t="shared" si="0"/>
        <v>#DIV/0!</v>
      </c>
      <c r="N32" s="56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39" t="s">
        <v>58</v>
      </c>
      <c r="K33" s="323"/>
      <c r="L33" s="43"/>
      <c r="M33" s="44" t="e">
        <f t="shared" si="0"/>
        <v>#DIV/0!</v>
      </c>
      <c r="N33" s="56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39" t="s">
        <v>60</v>
      </c>
      <c r="K34" s="323"/>
      <c r="L34" s="43"/>
      <c r="M34" s="44" t="e">
        <f t="shared" si="0"/>
        <v>#DIV/0!</v>
      </c>
      <c r="N34" s="56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39" t="s">
        <v>62</v>
      </c>
      <c r="K35" s="323"/>
      <c r="L35" s="43"/>
      <c r="M35" s="44" t="e">
        <f t="shared" si="0"/>
        <v>#DIV/0!</v>
      </c>
      <c r="N35" s="56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39" t="s">
        <v>64</v>
      </c>
      <c r="K36" s="323"/>
      <c r="L36" s="43"/>
      <c r="M36" s="44" t="e">
        <f t="shared" si="0"/>
        <v>#DIV/0!</v>
      </c>
      <c r="N36" s="56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39" t="s">
        <v>66</v>
      </c>
      <c r="K37" s="323"/>
      <c r="L37" s="43"/>
      <c r="M37" s="44" t="e">
        <f t="shared" si="0"/>
        <v>#DIV/0!</v>
      </c>
      <c r="N37" s="56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39" t="s">
        <v>68</v>
      </c>
      <c r="K38" s="323"/>
      <c r="L38" s="43"/>
      <c r="M38" s="44" t="e">
        <f t="shared" si="0"/>
        <v>#DIV/0!</v>
      </c>
      <c r="N38" s="56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39" t="s">
        <v>70</v>
      </c>
      <c r="K39" s="323"/>
      <c r="L39" s="43"/>
      <c r="M39" s="44" t="e">
        <f t="shared" si="0"/>
        <v>#DIV/0!</v>
      </c>
      <c r="N39" s="56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39" t="s">
        <v>72</v>
      </c>
      <c r="K40" s="323"/>
      <c r="L40" s="43"/>
      <c r="M40" s="44" t="e">
        <f t="shared" si="0"/>
        <v>#DIV/0!</v>
      </c>
      <c r="N40" s="56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39" t="s">
        <v>74</v>
      </c>
      <c r="K41" s="323"/>
      <c r="L41" s="43"/>
      <c r="M41" s="44" t="e">
        <f t="shared" si="0"/>
        <v>#DIV/0!</v>
      </c>
      <c r="N41" s="56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39" t="s">
        <v>76</v>
      </c>
      <c r="K42" s="323"/>
      <c r="L42" s="43"/>
      <c r="M42" s="44" t="e">
        <f t="shared" si="0"/>
        <v>#DIV/0!</v>
      </c>
      <c r="N42" s="56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39" t="s">
        <v>78</v>
      </c>
      <c r="K43" s="323"/>
      <c r="L43" s="43"/>
      <c r="M43" s="44" t="e">
        <f t="shared" si="0"/>
        <v>#DIV/0!</v>
      </c>
      <c r="N43" s="56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39" t="s">
        <v>80</v>
      </c>
      <c r="K44" s="323"/>
      <c r="L44" s="43"/>
      <c r="M44" s="44" t="e">
        <f t="shared" si="0"/>
        <v>#DIV/0!</v>
      </c>
      <c r="N44" s="56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39" t="s">
        <v>82</v>
      </c>
      <c r="K45" s="323"/>
      <c r="L45" s="43"/>
      <c r="M45" s="44" t="e">
        <f t="shared" si="0"/>
        <v>#DIV/0!</v>
      </c>
      <c r="N45" s="56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39" t="s">
        <v>84</v>
      </c>
      <c r="K46" s="323"/>
      <c r="L46" s="43"/>
      <c r="M46" s="44" t="e">
        <f t="shared" si="0"/>
        <v>#DIV/0!</v>
      </c>
      <c r="N46" s="56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39" t="s">
        <v>86</v>
      </c>
      <c r="K47" s="323"/>
      <c r="L47" s="43"/>
      <c r="M47" s="44" t="e">
        <f t="shared" si="0"/>
        <v>#DIV/0!</v>
      </c>
      <c r="N47" s="56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39" t="s">
        <v>88</v>
      </c>
      <c r="K48" s="323"/>
      <c r="L48" s="43"/>
      <c r="M48" s="44" t="e">
        <f t="shared" si="0"/>
        <v>#DIV/0!</v>
      </c>
      <c r="N48" s="56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39" t="s">
        <v>90</v>
      </c>
      <c r="K49" s="323"/>
      <c r="L49" s="43"/>
      <c r="M49" s="44" t="e">
        <f t="shared" si="0"/>
        <v>#DIV/0!</v>
      </c>
      <c r="N49" s="56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39" t="s">
        <v>92</v>
      </c>
      <c r="K50" s="323"/>
      <c r="L50" s="43"/>
      <c r="M50" s="44" t="e">
        <f t="shared" si="0"/>
        <v>#DIV/0!</v>
      </c>
      <c r="N50" s="56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39" t="s">
        <v>94</v>
      </c>
      <c r="K51" s="323"/>
      <c r="L51" s="43"/>
      <c r="M51" s="44" t="e">
        <f t="shared" si="0"/>
        <v>#DIV/0!</v>
      </c>
      <c r="N51" s="56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39" t="s">
        <v>96</v>
      </c>
      <c r="K52" s="323"/>
      <c r="L52" s="43"/>
      <c r="M52" s="44" t="e">
        <f t="shared" si="0"/>
        <v>#DIV/0!</v>
      </c>
      <c r="N52" s="56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39" t="s">
        <v>98</v>
      </c>
      <c r="K53" s="323"/>
      <c r="L53" s="43"/>
      <c r="M53" s="44" t="e">
        <f t="shared" si="0"/>
        <v>#DIV/0!</v>
      </c>
      <c r="N53" s="56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39" t="s">
        <v>100</v>
      </c>
      <c r="K54" s="323"/>
      <c r="L54" s="43"/>
      <c r="M54" s="44" t="e">
        <f t="shared" si="0"/>
        <v>#DIV/0!</v>
      </c>
      <c r="N54" s="56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39" t="s">
        <v>102</v>
      </c>
      <c r="K55" s="323"/>
      <c r="L55" s="43"/>
      <c r="M55" s="44" t="e">
        <f t="shared" si="0"/>
        <v>#DIV/0!</v>
      </c>
      <c r="N55" s="56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39" t="s">
        <v>104</v>
      </c>
      <c r="K56" s="323"/>
      <c r="L56" s="43"/>
      <c r="M56" s="44" t="e">
        <f t="shared" si="0"/>
        <v>#DIV/0!</v>
      </c>
      <c r="N56" s="56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39" t="s">
        <v>106</v>
      </c>
      <c r="K57" s="323"/>
      <c r="L57" s="43"/>
      <c r="M57" s="44" t="e">
        <f t="shared" si="0"/>
        <v>#DIV/0!</v>
      </c>
      <c r="N57" s="56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39" t="s">
        <v>108</v>
      </c>
      <c r="K58" s="323"/>
      <c r="L58" s="43"/>
      <c r="M58" s="44" t="e">
        <f t="shared" si="0"/>
        <v>#DIV/0!</v>
      </c>
      <c r="N58" s="56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39" t="s">
        <v>110</v>
      </c>
      <c r="K59" s="323"/>
      <c r="L59" s="43"/>
      <c r="M59" s="44" t="e">
        <f t="shared" si="0"/>
        <v>#DIV/0!</v>
      </c>
      <c r="N59" s="56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39" t="s">
        <v>112</v>
      </c>
      <c r="K60" s="323"/>
      <c r="L60" s="43"/>
      <c r="M60" s="44" t="e">
        <f t="shared" si="0"/>
        <v>#DIV/0!</v>
      </c>
      <c r="N60" s="56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39" t="s">
        <v>114</v>
      </c>
      <c r="K61" s="323"/>
      <c r="L61" s="43"/>
      <c r="M61" s="44" t="e">
        <f t="shared" si="0"/>
        <v>#DIV/0!</v>
      </c>
      <c r="N61" s="56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39" t="s">
        <v>116</v>
      </c>
      <c r="K62" s="323"/>
      <c r="L62" s="43"/>
      <c r="M62" s="44" t="e">
        <f t="shared" si="0"/>
        <v>#DIV/0!</v>
      </c>
      <c r="N62" s="56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39" t="s">
        <v>118</v>
      </c>
      <c r="K63" s="323"/>
      <c r="L63" s="43"/>
      <c r="M63" s="44" t="e">
        <f t="shared" si="0"/>
        <v>#DIV/0!</v>
      </c>
      <c r="N63" s="56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39" t="s">
        <v>120</v>
      </c>
      <c r="K64" s="323"/>
      <c r="L64" s="43"/>
      <c r="M64" s="44" t="e">
        <f t="shared" si="0"/>
        <v>#DIV/0!</v>
      </c>
      <c r="N64" s="56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39" t="s">
        <v>122</v>
      </c>
      <c r="K65" s="323"/>
      <c r="L65" s="43"/>
      <c r="M65" s="44" t="e">
        <f t="shared" si="0"/>
        <v>#DIV/0!</v>
      </c>
      <c r="N65" s="56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39" t="s">
        <v>124</v>
      </c>
      <c r="K66" s="323"/>
      <c r="L66" s="43"/>
      <c r="M66" s="44" t="e">
        <f t="shared" si="0"/>
        <v>#DIV/0!</v>
      </c>
      <c r="N66" s="56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39" t="s">
        <v>126</v>
      </c>
      <c r="K67" s="323"/>
      <c r="L67" s="43"/>
      <c r="M67" s="44" t="e">
        <f t="shared" si="0"/>
        <v>#DIV/0!</v>
      </c>
      <c r="N67" s="56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39" t="s">
        <v>128</v>
      </c>
      <c r="K68" s="323"/>
      <c r="L68" s="43"/>
      <c r="M68" s="44" t="e">
        <f t="shared" si="0"/>
        <v>#DIV/0!</v>
      </c>
      <c r="N68" s="56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39" t="s">
        <v>130</v>
      </c>
      <c r="K69" s="323"/>
      <c r="L69" s="43"/>
      <c r="M69" s="44" t="e">
        <f t="shared" si="0"/>
        <v>#DIV/0!</v>
      </c>
      <c r="N69" s="56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39" t="s">
        <v>132</v>
      </c>
      <c r="K70" s="323"/>
      <c r="L70" s="43"/>
      <c r="M70" s="44" t="e">
        <f t="shared" si="0"/>
        <v>#DIV/0!</v>
      </c>
      <c r="N70" s="56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39" t="s">
        <v>134</v>
      </c>
      <c r="K71" s="323"/>
      <c r="L71" s="43"/>
      <c r="M71" s="44" t="e">
        <f t="shared" si="0"/>
        <v>#DIV/0!</v>
      </c>
      <c r="N71" s="56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39" t="s">
        <v>136</v>
      </c>
      <c r="K72" s="323"/>
      <c r="L72" s="43"/>
      <c r="M72" s="44" t="e">
        <f t="shared" si="0"/>
        <v>#DIV/0!</v>
      </c>
      <c r="N72" s="56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39" t="s">
        <v>138</v>
      </c>
      <c r="K73" s="323"/>
      <c r="L73" s="43"/>
      <c r="M73" s="44" t="e">
        <f t="shared" si="0"/>
        <v>#DIV/0!</v>
      </c>
      <c r="N73" s="56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39" t="s">
        <v>140</v>
      </c>
      <c r="K74" s="323"/>
      <c r="L74" s="43"/>
      <c r="M74" s="44" t="e">
        <f t="shared" si="0"/>
        <v>#DIV/0!</v>
      </c>
      <c r="N74" s="56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39" t="s">
        <v>142</v>
      </c>
      <c r="K75" s="323"/>
      <c r="L75" s="43"/>
      <c r="M75" s="44" t="e">
        <f t="shared" si="0"/>
        <v>#DIV/0!</v>
      </c>
      <c r="N75" s="56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39" t="s">
        <v>144</v>
      </c>
      <c r="K76" s="323"/>
      <c r="L76" s="43"/>
      <c r="M76" s="44" t="e">
        <f t="shared" si="0"/>
        <v>#DIV/0!</v>
      </c>
      <c r="N76" s="56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39" t="s">
        <v>146</v>
      </c>
      <c r="K77" s="323"/>
      <c r="L77" s="43"/>
      <c r="M77" s="44" t="e">
        <f t="shared" si="0"/>
        <v>#DIV/0!</v>
      </c>
      <c r="N77" s="56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39" t="s">
        <v>148</v>
      </c>
      <c r="K78" s="323"/>
      <c r="L78" s="43"/>
      <c r="M78" s="44" t="e">
        <f t="shared" si="0"/>
        <v>#DIV/0!</v>
      </c>
      <c r="N78" s="56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39" t="s">
        <v>150</v>
      </c>
      <c r="K79" s="323"/>
      <c r="L79" s="43"/>
      <c r="M79" s="44" t="e">
        <f t="shared" si="0"/>
        <v>#DIV/0!</v>
      </c>
      <c r="N79" s="56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39" t="s">
        <v>152</v>
      </c>
      <c r="K80" s="323"/>
      <c r="L80" s="43"/>
      <c r="M80" s="44" t="e">
        <f t="shared" si="0"/>
        <v>#DIV/0!</v>
      </c>
      <c r="N80" s="56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39" t="s">
        <v>154</v>
      </c>
      <c r="K81" s="323"/>
      <c r="L81" s="43"/>
      <c r="M81" s="44" t="e">
        <f t="shared" si="0"/>
        <v>#DIV/0!</v>
      </c>
      <c r="N81" s="56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39" t="s">
        <v>156</v>
      </c>
      <c r="K82" s="323"/>
      <c r="L82" s="43"/>
      <c r="M82" s="44" t="e">
        <f t="shared" si="0"/>
        <v>#DIV/0!</v>
      </c>
      <c r="N82" s="56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39" t="s">
        <v>158</v>
      </c>
      <c r="K83" s="323"/>
      <c r="L83" s="43"/>
      <c r="M83" s="44" t="e">
        <f t="shared" si="0"/>
        <v>#DIV/0!</v>
      </c>
      <c r="N83" s="56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39" t="s">
        <v>160</v>
      </c>
      <c r="K84" s="323"/>
      <c r="L84" s="43"/>
      <c r="M84" s="44" t="e">
        <f t="shared" si="0"/>
        <v>#DIV/0!</v>
      </c>
      <c r="N84" s="56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39" t="s">
        <v>162</v>
      </c>
      <c r="K85" s="323"/>
      <c r="L85" s="43"/>
      <c r="M85" s="44" t="e">
        <f t="shared" si="0"/>
        <v>#DIV/0!</v>
      </c>
      <c r="N85" s="56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39" t="s">
        <v>164</v>
      </c>
      <c r="K86" s="323"/>
      <c r="L86" s="43"/>
      <c r="M86" s="44" t="e">
        <f t="shared" si="0"/>
        <v>#DIV/0!</v>
      </c>
      <c r="N86" s="56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39" t="s">
        <v>166</v>
      </c>
      <c r="K87" s="323"/>
      <c r="L87" s="43"/>
      <c r="M87" s="44" t="e">
        <f t="shared" si="0"/>
        <v>#DIV/0!</v>
      </c>
      <c r="N87" s="56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39" t="s">
        <v>168</v>
      </c>
      <c r="K88" s="323"/>
      <c r="L88" s="43"/>
      <c r="M88" s="44" t="e">
        <f t="shared" si="0"/>
        <v>#DIV/0!</v>
      </c>
      <c r="N88" s="56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39" t="s">
        <v>170</v>
      </c>
      <c r="K89" s="323"/>
      <c r="L89" s="43"/>
      <c r="M89" s="44" t="e">
        <f t="shared" si="0"/>
        <v>#DIV/0!</v>
      </c>
      <c r="N89" s="56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39" t="s">
        <v>172</v>
      </c>
      <c r="K90" s="323"/>
      <c r="L90" s="43"/>
      <c r="M90" s="44" t="e">
        <f t="shared" si="0"/>
        <v>#DIV/0!</v>
      </c>
      <c r="N90" s="56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39" t="s">
        <v>174</v>
      </c>
      <c r="K91" s="323"/>
      <c r="L91" s="43"/>
      <c r="M91" s="44" t="e">
        <f t="shared" si="0"/>
        <v>#DIV/0!</v>
      </c>
      <c r="N91" s="56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39" t="s">
        <v>176</v>
      </c>
      <c r="K92" s="323"/>
      <c r="L92" s="43"/>
      <c r="M92" s="44" t="e">
        <f t="shared" ref="M92:M105" si="1">+L92/SUM($L$27:$L$105)</f>
        <v>#DIV/0!</v>
      </c>
      <c r="N92" s="56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39" t="s">
        <v>178</v>
      </c>
      <c r="K93" s="323"/>
      <c r="L93" s="43"/>
      <c r="M93" s="44" t="e">
        <f t="shared" si="1"/>
        <v>#DIV/0!</v>
      </c>
      <c r="N93" s="56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39" t="s">
        <v>180</v>
      </c>
      <c r="K94" s="323"/>
      <c r="L94" s="43"/>
      <c r="M94" s="44" t="e">
        <f t="shared" si="1"/>
        <v>#DIV/0!</v>
      </c>
      <c r="N94" s="56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39" t="s">
        <v>182</v>
      </c>
      <c r="K95" s="323"/>
      <c r="L95" s="43"/>
      <c r="M95" s="44" t="e">
        <f t="shared" si="1"/>
        <v>#DIV/0!</v>
      </c>
      <c r="N95" s="56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39" t="s">
        <v>184</v>
      </c>
      <c r="K96" s="323"/>
      <c r="L96" s="43"/>
      <c r="M96" s="44" t="e">
        <f t="shared" si="1"/>
        <v>#DIV/0!</v>
      </c>
      <c r="N96" s="56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39" t="s">
        <v>186</v>
      </c>
      <c r="K97" s="323"/>
      <c r="L97" s="43"/>
      <c r="M97" s="44" t="e">
        <f t="shared" si="1"/>
        <v>#DIV/0!</v>
      </c>
      <c r="N97" s="56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39" t="s">
        <v>188</v>
      </c>
      <c r="K98" s="323"/>
      <c r="L98" s="43"/>
      <c r="M98" s="44" t="e">
        <f t="shared" si="1"/>
        <v>#DIV/0!</v>
      </c>
      <c r="N98" s="56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39" t="s">
        <v>190</v>
      </c>
      <c r="K99" s="323"/>
      <c r="L99" s="43"/>
      <c r="M99" s="44" t="e">
        <f t="shared" si="1"/>
        <v>#DIV/0!</v>
      </c>
      <c r="N99" s="56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39" t="s">
        <v>192</v>
      </c>
      <c r="K100" s="323"/>
      <c r="L100" s="43"/>
      <c r="M100" s="44" t="e">
        <f t="shared" si="1"/>
        <v>#DIV/0!</v>
      </c>
      <c r="N100" s="56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39" t="s">
        <v>194</v>
      </c>
      <c r="K101" s="323"/>
      <c r="L101" s="43"/>
      <c r="M101" s="44" t="e">
        <f t="shared" si="1"/>
        <v>#DIV/0!</v>
      </c>
      <c r="N101" s="56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39" t="s">
        <v>196</v>
      </c>
      <c r="K102" s="323"/>
      <c r="L102" s="43"/>
      <c r="M102" s="44" t="e">
        <f t="shared" si="1"/>
        <v>#DIV/0!</v>
      </c>
      <c r="N102" s="56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39" t="s">
        <v>198</v>
      </c>
      <c r="K103" s="323"/>
      <c r="L103" s="43"/>
      <c r="M103" s="44" t="e">
        <f t="shared" si="1"/>
        <v>#DIV/0!</v>
      </c>
      <c r="N103" s="56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39" t="s">
        <v>200</v>
      </c>
      <c r="K104" s="323"/>
      <c r="L104" s="43"/>
      <c r="M104" s="44" t="e">
        <f t="shared" si="1"/>
        <v>#DIV/0!</v>
      </c>
      <c r="N104" s="56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39" t="s">
        <v>202</v>
      </c>
      <c r="K105" s="324"/>
      <c r="L105" s="46"/>
      <c r="M105" s="47" t="e">
        <f t="shared" si="1"/>
        <v>#DIV/0!</v>
      </c>
      <c r="N105" s="57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59" t="s">
        <v>206</v>
      </c>
      <c r="K106" s="299"/>
      <c r="L106" s="60"/>
      <c r="M106" s="61" t="e">
        <f>+L106/(+$L$106+$L$107+$L$108)</f>
        <v>#DIV/0!</v>
      </c>
      <c r="N106" s="62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59" t="s">
        <v>208</v>
      </c>
      <c r="K107" s="312"/>
      <c r="L107" s="63"/>
      <c r="M107" s="64" t="e">
        <f>+L107/(+$L$106+$L$107+$L$108)</f>
        <v>#DIV/0!</v>
      </c>
      <c r="N107" s="65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59" t="s">
        <v>210</v>
      </c>
      <c r="K108" s="300"/>
      <c r="L108" s="66"/>
      <c r="M108" s="67" t="e">
        <f>+L108/(+$L$106+$L$107+$L$108)</f>
        <v>#DIV/0!</v>
      </c>
      <c r="N108" s="68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59" t="s">
        <v>213</v>
      </c>
      <c r="K109" s="299"/>
      <c r="L109" s="60"/>
      <c r="M109" s="61" t="e">
        <f>+L109/(+$L$109+$L$110)</f>
        <v>#DIV/0!</v>
      </c>
      <c r="N109" s="62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59" t="s">
        <v>215</v>
      </c>
      <c r="K110" s="300"/>
      <c r="L110" s="66"/>
      <c r="M110" s="67" t="e">
        <f>+L110/(+$L$109+$L$110)</f>
        <v>#DIV/0!</v>
      </c>
      <c r="N110" s="68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59" t="s">
        <v>218</v>
      </c>
      <c r="K111" s="299"/>
      <c r="L111" s="60"/>
      <c r="M111" s="61" t="e">
        <f>+L111/(+$L$111+$L$112)</f>
        <v>#DIV/0!</v>
      </c>
      <c r="N111" s="62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59" t="s">
        <v>220</v>
      </c>
      <c r="K112" s="300"/>
      <c r="L112" s="66"/>
      <c r="M112" s="67" t="e">
        <f>+L112/(+$L$111+$L$112)</f>
        <v>#DIV/0!</v>
      </c>
      <c r="N112" s="68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59" t="s">
        <v>223</v>
      </c>
      <c r="K113" s="299"/>
      <c r="L113" s="60"/>
      <c r="M113" s="61" t="e">
        <f>+L113/(+$L$113+$L$114)</f>
        <v>#DIV/0!</v>
      </c>
      <c r="N113" s="62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59" t="s">
        <v>225</v>
      </c>
      <c r="K114" s="300"/>
      <c r="L114" s="66"/>
      <c r="M114" s="67" t="e">
        <f>+L114/(+$L$113+$L$114)</f>
        <v>#DIV/0!</v>
      </c>
      <c r="N114" s="68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59" t="s">
        <v>228</v>
      </c>
      <c r="K115" s="299"/>
      <c r="L115" s="60"/>
      <c r="M115" s="61" t="e">
        <f>+L115/(+$L$115+$L$116)</f>
        <v>#DIV/0!</v>
      </c>
      <c r="N115" s="62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59" t="s">
        <v>230</v>
      </c>
      <c r="K116" s="300"/>
      <c r="L116" s="66"/>
      <c r="M116" s="67" t="e">
        <f>+L116/(+$L$115+$L$116)</f>
        <v>#DIV/0!</v>
      </c>
      <c r="N116" s="68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59" t="s">
        <v>233</v>
      </c>
      <c r="K117" s="299"/>
      <c r="L117" s="60"/>
      <c r="M117" s="61" t="e">
        <f>+L117/(+$L$117+$L$118+$L$119+$L$120)</f>
        <v>#DIV/0!</v>
      </c>
      <c r="N117" s="62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59" t="s">
        <v>235</v>
      </c>
      <c r="K118" s="312"/>
      <c r="L118" s="63"/>
      <c r="M118" s="64" t="e">
        <f>+L118/(+$L$117+$L$118+$L$119+$L$120)</f>
        <v>#DIV/0!</v>
      </c>
      <c r="N118" s="65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59" t="s">
        <v>237</v>
      </c>
      <c r="K119" s="312"/>
      <c r="L119" s="63"/>
      <c r="M119" s="64" t="e">
        <f>+L119/(+$L$117+$L$118+$L$119+$L$120)</f>
        <v>#DIV/0!</v>
      </c>
      <c r="N119" s="65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59" t="s">
        <v>239</v>
      </c>
      <c r="K120" s="300"/>
      <c r="L120" s="66"/>
      <c r="M120" s="67" t="e">
        <f>+L120/(+$L$117+$L$118+$L$119+$L$120)</f>
        <v>#DIV/0!</v>
      </c>
      <c r="N120" s="68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59" t="s">
        <v>242</v>
      </c>
      <c r="K121" s="299"/>
      <c r="L121" s="60"/>
      <c r="M121" s="61" t="e">
        <f>+L121/(+$L$121+$L$122)</f>
        <v>#DIV/0!</v>
      </c>
      <c r="N121" s="62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59" t="s">
        <v>244</v>
      </c>
      <c r="K122" s="300"/>
      <c r="L122" s="66"/>
      <c r="M122" s="67" t="e">
        <f>+L122/(+$L$121+$L$122)</f>
        <v>#DIV/0!</v>
      </c>
      <c r="N122" s="68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71" t="s">
        <v>247</v>
      </c>
      <c r="K123" s="72">
        <f>'[1]12 - Gastos y costos 2012'!$R$32</f>
        <v>962432.29269999999</v>
      </c>
      <c r="L123" s="73">
        <f>'[2]5 -Produccion '!$AB$124</f>
        <v>130</v>
      </c>
      <c r="M123" s="74">
        <f>+L123/L123</f>
        <v>1</v>
      </c>
      <c r="N123" s="75">
        <v>481215.96212924604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71" t="s">
        <v>249</v>
      </c>
      <c r="K124" s="301"/>
      <c r="L124" s="77"/>
      <c r="M124" s="78" t="e">
        <f>+L124/(SUM($L$124:$L$159))</f>
        <v>#DIV/0!</v>
      </c>
      <c r="N124" s="79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80" t="s">
        <v>144</v>
      </c>
      <c r="K125" s="302"/>
      <c r="L125" s="81"/>
      <c r="M125" s="82" t="e">
        <f t="shared" ref="M125:M159" si="2">+L125/(SUM($L$124:$L$159))</f>
        <v>#DIV/0!</v>
      </c>
      <c r="N125" s="83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80" t="s">
        <v>50</v>
      </c>
      <c r="K126" s="302"/>
      <c r="L126" s="81"/>
      <c r="M126" s="82" t="e">
        <f t="shared" si="2"/>
        <v>#DIV/0!</v>
      </c>
      <c r="N126" s="83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80" t="s">
        <v>52</v>
      </c>
      <c r="K127" s="302"/>
      <c r="L127" s="81"/>
      <c r="M127" s="82" t="e">
        <f t="shared" si="2"/>
        <v>#DIV/0!</v>
      </c>
      <c r="N127" s="83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80" t="s">
        <v>254</v>
      </c>
      <c r="K128" s="302"/>
      <c r="L128" s="81"/>
      <c r="M128" s="82" t="e">
        <f t="shared" si="2"/>
        <v>#DIV/0!</v>
      </c>
      <c r="N128" s="83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80" t="s">
        <v>256</v>
      </c>
      <c r="K129" s="302"/>
      <c r="L129" s="81"/>
      <c r="M129" s="82" t="e">
        <f t="shared" si="2"/>
        <v>#DIV/0!</v>
      </c>
      <c r="N129" s="83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80" t="s">
        <v>54</v>
      </c>
      <c r="K130" s="302"/>
      <c r="L130" s="81"/>
      <c r="M130" s="82" t="e">
        <f t="shared" si="2"/>
        <v>#DIV/0!</v>
      </c>
      <c r="N130" s="83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80" t="s">
        <v>259</v>
      </c>
      <c r="K131" s="302"/>
      <c r="L131" s="81"/>
      <c r="M131" s="82" t="e">
        <f t="shared" si="2"/>
        <v>#DIV/0!</v>
      </c>
      <c r="N131" s="83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80" t="s">
        <v>261</v>
      </c>
      <c r="K132" s="302"/>
      <c r="L132" s="81"/>
      <c r="M132" s="82" t="e">
        <f t="shared" si="2"/>
        <v>#DIV/0!</v>
      </c>
      <c r="N132" s="83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80" t="s">
        <v>263</v>
      </c>
      <c r="K133" s="302"/>
      <c r="L133" s="81"/>
      <c r="M133" s="82" t="e">
        <f t="shared" si="2"/>
        <v>#DIV/0!</v>
      </c>
      <c r="N133" s="83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80" t="s">
        <v>164</v>
      </c>
      <c r="K134" s="302"/>
      <c r="L134" s="81"/>
      <c r="M134" s="82" t="e">
        <f t="shared" si="2"/>
        <v>#DIV/0!</v>
      </c>
      <c r="N134" s="83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80" t="s">
        <v>266</v>
      </c>
      <c r="K135" s="302"/>
      <c r="L135" s="81"/>
      <c r="M135" s="82" t="e">
        <f t="shared" si="2"/>
        <v>#DIV/0!</v>
      </c>
      <c r="N135" s="83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80" t="s">
        <v>56</v>
      </c>
      <c r="K136" s="302"/>
      <c r="L136" s="81"/>
      <c r="M136" s="82" t="e">
        <f t="shared" si="2"/>
        <v>#DIV/0!</v>
      </c>
      <c r="N136" s="83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80" t="s">
        <v>158</v>
      </c>
      <c r="K137" s="302"/>
      <c r="L137" s="81"/>
      <c r="M137" s="82" t="e">
        <f t="shared" si="2"/>
        <v>#DIV/0!</v>
      </c>
      <c r="N137" s="83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80" t="s">
        <v>270</v>
      </c>
      <c r="K138" s="302"/>
      <c r="L138" s="81"/>
      <c r="M138" s="82" t="e">
        <f t="shared" si="2"/>
        <v>#DIV/0!</v>
      </c>
      <c r="N138" s="83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80" t="s">
        <v>272</v>
      </c>
      <c r="K139" s="302"/>
      <c r="L139" s="81"/>
      <c r="M139" s="82" t="e">
        <f t="shared" si="2"/>
        <v>#DIV/0!</v>
      </c>
      <c r="N139" s="83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80" t="s">
        <v>274</v>
      </c>
      <c r="K140" s="302"/>
      <c r="L140" s="81"/>
      <c r="M140" s="82" t="e">
        <f t="shared" si="2"/>
        <v>#DIV/0!</v>
      </c>
      <c r="N140" s="83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80" t="s">
        <v>276</v>
      </c>
      <c r="K141" s="302"/>
      <c r="L141" s="81"/>
      <c r="M141" s="82" t="e">
        <f t="shared" si="2"/>
        <v>#DIV/0!</v>
      </c>
      <c r="N141" s="83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80" t="s">
        <v>278</v>
      </c>
      <c r="K142" s="302"/>
      <c r="L142" s="81"/>
      <c r="M142" s="82" t="e">
        <f t="shared" si="2"/>
        <v>#DIV/0!</v>
      </c>
      <c r="N142" s="83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80" t="s">
        <v>280</v>
      </c>
      <c r="K143" s="302"/>
      <c r="L143" s="81"/>
      <c r="M143" s="82" t="e">
        <f t="shared" si="2"/>
        <v>#DIV/0!</v>
      </c>
      <c r="N143" s="83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80" t="s">
        <v>282</v>
      </c>
      <c r="K144" s="302"/>
      <c r="L144" s="81"/>
      <c r="M144" s="82" t="e">
        <f t="shared" si="2"/>
        <v>#DIV/0!</v>
      </c>
      <c r="N144" s="83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80" t="s">
        <v>284</v>
      </c>
      <c r="K145" s="302"/>
      <c r="L145" s="81"/>
      <c r="M145" s="82" t="e">
        <f t="shared" si="2"/>
        <v>#DIV/0!</v>
      </c>
      <c r="N145" s="83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80" t="s">
        <v>286</v>
      </c>
      <c r="K146" s="302"/>
      <c r="L146" s="81"/>
      <c r="M146" s="82" t="e">
        <f t="shared" si="2"/>
        <v>#DIV/0!</v>
      </c>
      <c r="N146" s="83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80" t="s">
        <v>288</v>
      </c>
      <c r="K147" s="302"/>
      <c r="L147" s="81"/>
      <c r="M147" s="82" t="e">
        <f t="shared" si="2"/>
        <v>#DIV/0!</v>
      </c>
      <c r="N147" s="83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80" t="s">
        <v>290</v>
      </c>
      <c r="K148" s="302"/>
      <c r="L148" s="81"/>
      <c r="M148" s="82" t="e">
        <f t="shared" si="2"/>
        <v>#DIV/0!</v>
      </c>
      <c r="N148" s="83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80" t="s">
        <v>292</v>
      </c>
      <c r="K149" s="302"/>
      <c r="L149" s="81"/>
      <c r="M149" s="82" t="e">
        <f t="shared" si="2"/>
        <v>#DIV/0!</v>
      </c>
      <c r="N149" s="83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80" t="s">
        <v>166</v>
      </c>
      <c r="K150" s="302"/>
      <c r="L150" s="81"/>
      <c r="M150" s="82" t="e">
        <f t="shared" si="2"/>
        <v>#DIV/0!</v>
      </c>
      <c r="N150" s="83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80" t="s">
        <v>295</v>
      </c>
      <c r="K151" s="302"/>
      <c r="L151" s="81"/>
      <c r="M151" s="82" t="e">
        <f t="shared" si="2"/>
        <v>#DIV/0!</v>
      </c>
      <c r="N151" s="83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80" t="s">
        <v>297</v>
      </c>
      <c r="K152" s="302"/>
      <c r="L152" s="81"/>
      <c r="M152" s="82" t="e">
        <f t="shared" si="2"/>
        <v>#DIV/0!</v>
      </c>
      <c r="N152" s="83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80" t="s">
        <v>299</v>
      </c>
      <c r="K153" s="302"/>
      <c r="L153" s="81"/>
      <c r="M153" s="82" t="e">
        <f t="shared" si="2"/>
        <v>#DIV/0!</v>
      </c>
      <c r="N153" s="83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80" t="s">
        <v>301</v>
      </c>
      <c r="K154" s="302"/>
      <c r="L154" s="81"/>
      <c r="M154" s="82" t="e">
        <f t="shared" si="2"/>
        <v>#DIV/0!</v>
      </c>
      <c r="N154" s="83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80" t="s">
        <v>148</v>
      </c>
      <c r="K155" s="302"/>
      <c r="L155" s="81"/>
      <c r="M155" s="82" t="e">
        <f t="shared" si="2"/>
        <v>#DIV/0!</v>
      </c>
      <c r="N155" s="83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80" t="s">
        <v>150</v>
      </c>
      <c r="K156" s="302"/>
      <c r="L156" s="81"/>
      <c r="M156" s="82" t="e">
        <f t="shared" si="2"/>
        <v>#DIV/0!</v>
      </c>
      <c r="N156" s="83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80" t="s">
        <v>152</v>
      </c>
      <c r="K157" s="302"/>
      <c r="L157" s="81"/>
      <c r="M157" s="82" t="e">
        <f t="shared" si="2"/>
        <v>#DIV/0!</v>
      </c>
      <c r="N157" s="83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80" t="s">
        <v>154</v>
      </c>
      <c r="K158" s="302"/>
      <c r="L158" s="81"/>
      <c r="M158" s="82" t="e">
        <f t="shared" si="2"/>
        <v>#DIV/0!</v>
      </c>
      <c r="N158" s="83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80" t="s">
        <v>160</v>
      </c>
      <c r="K159" s="303"/>
      <c r="L159" s="84"/>
      <c r="M159" s="85" t="e">
        <f t="shared" si="2"/>
        <v>#DIV/0!</v>
      </c>
      <c r="N159" s="86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96" t="s">
        <v>310</v>
      </c>
      <c r="K160" s="288">
        <f>'[1]12 - Gastos y costos 2012'!$S$32</f>
        <v>5348790.7935000006</v>
      </c>
      <c r="L160" s="97"/>
      <c r="M160" s="98">
        <f>+L160/(+$L$160+$L$161)</f>
        <v>0</v>
      </c>
      <c r="N160" s="99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100" t="s">
        <v>312</v>
      </c>
      <c r="K161" s="290"/>
      <c r="L161" s="101">
        <f>'[2]5 -Produccion '!$AB$162</f>
        <v>661.32</v>
      </c>
      <c r="M161" s="102">
        <f>+L161/(+$L$160+$L$161)</f>
        <v>1</v>
      </c>
      <c r="N161" s="103">
        <v>16014.343693113775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96" t="s">
        <v>315</v>
      </c>
      <c r="K162" s="288"/>
      <c r="L162" s="97"/>
      <c r="M162" s="98" t="e">
        <f>+L162/(+$L$162+$L$163+$L$164)</f>
        <v>#DIV/0!</v>
      </c>
      <c r="N162" s="99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96" t="s">
        <v>317</v>
      </c>
      <c r="K163" s="289"/>
      <c r="L163" s="104"/>
      <c r="M163" s="105" t="e">
        <f>+L163/(+$L$162+$L$163+$L$164)</f>
        <v>#DIV/0!</v>
      </c>
      <c r="N163" s="106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96" t="s">
        <v>319</v>
      </c>
      <c r="K164" s="290"/>
      <c r="L164" s="101"/>
      <c r="M164" s="102" t="e">
        <f>+L164/(+$L$162+$L$163+$L$164)</f>
        <v>#DIV/0!</v>
      </c>
      <c r="N164" s="103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96" t="s">
        <v>322</v>
      </c>
      <c r="K165" s="288">
        <f>'[1]12 - Gastos y costos 2012'!$U$32</f>
        <v>2948531.3325</v>
      </c>
      <c r="L165" s="97">
        <f>'[2]5 -Produccion '!$AB$166</f>
        <v>257.39999999999998</v>
      </c>
      <c r="M165" s="98">
        <f>+L165/(+$L$165+$L$166+$L$167+$L$168)</f>
        <v>1</v>
      </c>
      <c r="N165" s="99">
        <v>22681.010249999999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96" t="s">
        <v>324</v>
      </c>
      <c r="K166" s="289"/>
      <c r="L166" s="104"/>
      <c r="M166" s="105">
        <f>+L166/(+$L$165+$L$166+$L$167+$L$168)</f>
        <v>0</v>
      </c>
      <c r="N166" s="106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96" t="s">
        <v>326</v>
      </c>
      <c r="K167" s="289"/>
      <c r="L167" s="104"/>
      <c r="M167" s="105">
        <f>+L167/(+$L$165+$L$166+$L$167+$L$168)</f>
        <v>0</v>
      </c>
      <c r="N167" s="106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96" t="s">
        <v>328</v>
      </c>
      <c r="K168" s="290"/>
      <c r="L168" s="101"/>
      <c r="M168" s="102">
        <f>+L168/(+$L$165+$L$166+$L$167+$L$168)</f>
        <v>0</v>
      </c>
      <c r="N168" s="103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96" t="s">
        <v>331</v>
      </c>
      <c r="K169" s="288"/>
      <c r="L169" s="97"/>
      <c r="M169" s="98" t="e">
        <f t="shared" ref="M169:M174" si="3">+L169/(+$L$169+$L$170+$L$171+$L$172+$L$173+$L$174)</f>
        <v>#DIV/0!</v>
      </c>
      <c r="N169" s="99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96" t="s">
        <v>333</v>
      </c>
      <c r="K170" s="289"/>
      <c r="L170" s="104"/>
      <c r="M170" s="105" t="e">
        <f t="shared" si="3"/>
        <v>#DIV/0!</v>
      </c>
      <c r="N170" s="106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96" t="s">
        <v>335</v>
      </c>
      <c r="K171" s="289"/>
      <c r="L171" s="104"/>
      <c r="M171" s="105" t="e">
        <f t="shared" si="3"/>
        <v>#DIV/0!</v>
      </c>
      <c r="N171" s="106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96" t="s">
        <v>337</v>
      </c>
      <c r="K172" s="289"/>
      <c r="L172" s="104"/>
      <c r="M172" s="105" t="e">
        <f t="shared" si="3"/>
        <v>#DIV/0!</v>
      </c>
      <c r="N172" s="106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96" t="s">
        <v>339</v>
      </c>
      <c r="K173" s="289"/>
      <c r="L173" s="104"/>
      <c r="M173" s="105" t="e">
        <f t="shared" si="3"/>
        <v>#DIV/0!</v>
      </c>
      <c r="N173" s="106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96" t="s">
        <v>178</v>
      </c>
      <c r="K174" s="290"/>
      <c r="L174" s="101"/>
      <c r="M174" s="102" t="e">
        <f t="shared" si="3"/>
        <v>#DIV/0!</v>
      </c>
      <c r="N174" s="103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108" t="s">
        <v>344</v>
      </c>
      <c r="K175" s="293"/>
      <c r="L175" s="109"/>
      <c r="M175" s="110" t="e">
        <f>+L175/(+$L$175+$L$176+$L$177)</f>
        <v>#DIV/0!</v>
      </c>
      <c r="N175" s="111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108" t="s">
        <v>346</v>
      </c>
      <c r="K176" s="294"/>
      <c r="L176" s="112"/>
      <c r="M176" s="113" t="e">
        <f>+L176/(+$L$175+$L$176+$L$177)</f>
        <v>#DIV/0!</v>
      </c>
      <c r="N176" s="114"/>
    </row>
    <row r="177" spans="1:14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108" t="s">
        <v>348</v>
      </c>
      <c r="K177" s="295"/>
      <c r="L177" s="115"/>
      <c r="M177" s="116" t="e">
        <f>+L177/(+$L$175+$L$176+$L$177)</f>
        <v>#DIV/0!</v>
      </c>
      <c r="N177" s="117"/>
    </row>
    <row r="178" spans="1:14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108" t="s">
        <v>351</v>
      </c>
      <c r="K178" s="293"/>
      <c r="L178" s="109"/>
      <c r="M178" s="110" t="e">
        <f>+L178/(+$L$178+$L$179+$L$180+$L$181+$L$182)</f>
        <v>#DIV/0!</v>
      </c>
      <c r="N178" s="111"/>
    </row>
    <row r="179" spans="1:14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108" t="s">
        <v>353</v>
      </c>
      <c r="K179" s="294"/>
      <c r="L179" s="112"/>
      <c r="M179" s="113" t="e">
        <f>+L179/(+$L$178+$L$179+$L$180+$L$181+$L$182)</f>
        <v>#DIV/0!</v>
      </c>
      <c r="N179" s="114"/>
    </row>
    <row r="180" spans="1:14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108" t="s">
        <v>355</v>
      </c>
      <c r="K180" s="294"/>
      <c r="L180" s="112"/>
      <c r="M180" s="113" t="e">
        <f>+L180/(+$L$178+$L$179+$L$180+$L$181+$L$182)</f>
        <v>#DIV/0!</v>
      </c>
      <c r="N180" s="114"/>
    </row>
    <row r="181" spans="1:14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108" t="s">
        <v>357</v>
      </c>
      <c r="K181" s="294"/>
      <c r="L181" s="112"/>
      <c r="M181" s="113" t="e">
        <f>+L181/(+$L$178+$L$179+$L$180+$L$181+$L$182)</f>
        <v>#DIV/0!</v>
      </c>
      <c r="N181" s="114"/>
    </row>
    <row r="182" spans="1:14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108" t="s">
        <v>359</v>
      </c>
      <c r="K182" s="295"/>
      <c r="L182" s="115"/>
      <c r="M182" s="116" t="e">
        <f>+L182/(+$L$178+$L$179+$L$180+$L$181+$L$182)</f>
        <v>#DIV/0!</v>
      </c>
      <c r="N182" s="117"/>
    </row>
    <row r="183" spans="1:14" ht="27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146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108" t="s">
        <v>366</v>
      </c>
      <c r="K185" s="293"/>
      <c r="L185" s="109"/>
      <c r="M185" s="110" t="e">
        <f>+L185/(+$L$185+$L$186)</f>
        <v>#DIV/0!</v>
      </c>
      <c r="N185" s="111"/>
    </row>
    <row r="186" spans="1:14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108" t="s">
        <v>368</v>
      </c>
      <c r="K186" s="295"/>
      <c r="L186" s="115"/>
      <c r="M186" s="116" t="e">
        <f>+L186/(+$L$185+$L$186)</f>
        <v>#DIV/0!</v>
      </c>
      <c r="N186" s="117"/>
    </row>
    <row r="187" spans="1:14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108" t="s">
        <v>373</v>
      </c>
      <c r="K188" s="120">
        <f>'[1]12 - Gastos y costos 2012'!$AC$32</f>
        <v>27880304.8499</v>
      </c>
      <c r="L188" s="121">
        <f>'[2]5 -Produccion '!$AB$189</f>
        <v>603.9</v>
      </c>
      <c r="M188" s="122">
        <f>+L188/L188</f>
        <v>1</v>
      </c>
      <c r="N188" s="123">
        <v>31993.792450704914</v>
      </c>
    </row>
    <row r="189" spans="1:14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146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124" t="s">
        <v>377</v>
      </c>
      <c r="K190" s="291"/>
      <c r="L190" s="89"/>
      <c r="M190" s="90" t="e">
        <f>+L190/(+$L$190+$L$191)</f>
        <v>#DIV/0!</v>
      </c>
      <c r="N190" s="91"/>
    </row>
    <row r="191" spans="1:14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124" t="s">
        <v>378</v>
      </c>
      <c r="K191" s="292"/>
      <c r="L191" s="92"/>
      <c r="M191" s="93" t="e">
        <f>+L191/(+$L$190+$L$191)</f>
        <v>#DIV/0!</v>
      </c>
      <c r="N191" s="94"/>
    </row>
    <row r="192" spans="1:14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88" t="s">
        <v>381</v>
      </c>
      <c r="K192" s="291">
        <f>'[1]12 - Gastos y costos 2012'!$AF$32</f>
        <v>17587513.643399999</v>
      </c>
      <c r="L192" s="89">
        <f>'[2]5 -Produccion '!$AB$193</f>
        <v>87.12</v>
      </c>
      <c r="M192" s="90">
        <f>+L192/(+$L$192+$L$193)</f>
        <v>1</v>
      </c>
      <c r="N192" s="91">
        <v>399716.21916818176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88" t="s">
        <v>383</v>
      </c>
      <c r="K193" s="292"/>
      <c r="L193" s="92"/>
      <c r="M193" s="93">
        <f>+L193/(+$L$192+$L$193)</f>
        <v>0</v>
      </c>
      <c r="N193" s="94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145" t="s">
        <v>389</v>
      </c>
      <c r="K194" s="128"/>
      <c r="L194" s="129"/>
      <c r="M194" s="130"/>
      <c r="N194" s="131"/>
    </row>
  </sheetData>
  <mergeCells count="85">
    <mergeCell ref="A175:A189"/>
    <mergeCell ref="B175:B189"/>
    <mergeCell ref="C169:C174"/>
    <mergeCell ref="D169:D174"/>
    <mergeCell ref="A190:A194"/>
    <mergeCell ref="B190:B194"/>
    <mergeCell ref="D185:D186"/>
    <mergeCell ref="C192:C193"/>
    <mergeCell ref="D192:D193"/>
    <mergeCell ref="A17:A105"/>
    <mergeCell ref="B17:B105"/>
    <mergeCell ref="B160:B174"/>
    <mergeCell ref="A160:A174"/>
    <mergeCell ref="A123:A159"/>
    <mergeCell ref="A106:A122"/>
    <mergeCell ref="B123:B159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17:C20"/>
    <mergeCell ref="D17:D20"/>
    <mergeCell ref="C22:C25"/>
    <mergeCell ref="D22:D25"/>
    <mergeCell ref="K22:K25"/>
    <mergeCell ref="C27:C105"/>
    <mergeCell ref="D27:D105"/>
    <mergeCell ref="K27:K105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3:D114"/>
    <mergeCell ref="D115:D116"/>
    <mergeCell ref="K115:K116"/>
    <mergeCell ref="C117:C120"/>
    <mergeCell ref="D117:D120"/>
    <mergeCell ref="K117:K120"/>
    <mergeCell ref="K121:K122"/>
    <mergeCell ref="C113:C114"/>
    <mergeCell ref="C165:C168"/>
    <mergeCell ref="D165:D168"/>
    <mergeCell ref="K165:K168"/>
    <mergeCell ref="C160:C161"/>
    <mergeCell ref="D160:D161"/>
    <mergeCell ref="K160:K161"/>
    <mergeCell ref="C162:C164"/>
    <mergeCell ref="D162:D164"/>
    <mergeCell ref="K162:K164"/>
    <mergeCell ref="K169:K174"/>
    <mergeCell ref="K190:K191"/>
    <mergeCell ref="K192:K193"/>
    <mergeCell ref="K175:K177"/>
    <mergeCell ref="C178:C182"/>
    <mergeCell ref="D178:D182"/>
    <mergeCell ref="K178:K182"/>
    <mergeCell ref="C185:C186"/>
    <mergeCell ref="K185:K186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A99" workbookViewId="0">
      <selection activeCell="K17" sqref="K17:K2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19.886718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4.664062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9"/>
      <c r="M1" s="140"/>
      <c r="N1" s="139"/>
      <c r="O1" s="140"/>
      <c r="P1" s="141"/>
      <c r="Q1" s="141"/>
      <c r="R1" s="141"/>
    </row>
    <row r="2" spans="1:18">
      <c r="L2" s="139"/>
      <c r="M2" s="140"/>
      <c r="N2" s="139"/>
      <c r="O2" s="140"/>
      <c r="P2" s="141"/>
      <c r="Q2" s="141"/>
      <c r="R2" s="141"/>
    </row>
    <row r="3" spans="1:18">
      <c r="L3" s="329"/>
      <c r="M3" s="329"/>
      <c r="N3" s="329"/>
      <c r="O3" s="329"/>
      <c r="P3" s="329"/>
      <c r="Q3" s="329"/>
      <c r="R3" s="329"/>
    </row>
    <row r="4" spans="1:18">
      <c r="L4" s="139"/>
      <c r="M4" s="141"/>
      <c r="N4" s="142"/>
      <c r="O4" s="141"/>
      <c r="P4" s="141"/>
      <c r="Q4" s="141"/>
      <c r="R4" s="141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30" t="s">
        <v>384</v>
      </c>
      <c r="B7" s="332" t="s">
        <v>0</v>
      </c>
      <c r="C7" s="334" t="s">
        <v>384</v>
      </c>
      <c r="D7" s="12"/>
      <c r="E7" s="147"/>
      <c r="F7" s="147"/>
      <c r="G7" s="147"/>
      <c r="H7" s="147"/>
      <c r="I7" s="13"/>
      <c r="J7" s="14"/>
      <c r="K7" s="336" t="s">
        <v>388</v>
      </c>
      <c r="L7" s="337"/>
      <c r="M7" s="337"/>
      <c r="N7" s="338"/>
    </row>
    <row r="8" spans="1:18" s="18" customFormat="1" ht="43.8" thickBot="1">
      <c r="A8" s="331"/>
      <c r="B8" s="360"/>
      <c r="C8" s="335"/>
      <c r="D8" s="22" t="s">
        <v>2</v>
      </c>
      <c r="E8" s="143" t="s">
        <v>426</v>
      </c>
      <c r="F8" s="143" t="s">
        <v>427</v>
      </c>
      <c r="G8" s="143" t="s">
        <v>428</v>
      </c>
      <c r="H8" s="143" t="s">
        <v>429</v>
      </c>
      <c r="I8" s="136" t="s">
        <v>384</v>
      </c>
      <c r="J8" s="148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326">
        <v>2</v>
      </c>
      <c r="B9" s="361" t="s">
        <v>8</v>
      </c>
      <c r="C9" s="340" t="s">
        <v>395</v>
      </c>
      <c r="D9" s="342" t="s">
        <v>9</v>
      </c>
      <c r="E9" s="138">
        <v>2</v>
      </c>
      <c r="F9" s="138" t="s">
        <v>8</v>
      </c>
      <c r="G9" s="144" t="s">
        <v>395</v>
      </c>
      <c r="H9" s="138" t="s">
        <v>9</v>
      </c>
      <c r="I9" s="23" t="s">
        <v>10</v>
      </c>
      <c r="J9" s="24" t="s">
        <v>11</v>
      </c>
      <c r="K9" s="363">
        <f>'[1]12 - Gastos y costos 2013'!$C$36</f>
        <v>3292511.7577000004</v>
      </c>
      <c r="L9" s="132">
        <f>'[2]5 -Produccion '!$AC$10</f>
        <v>458.48999999999995</v>
      </c>
      <c r="M9" s="133">
        <f>+L9/(+$L$13+$L$12+$L$11+$L$10+$L$9)</f>
        <v>1</v>
      </c>
      <c r="N9" s="134">
        <v>37844.957046854535</v>
      </c>
    </row>
    <row r="10" spans="1:18" ht="15" thickBot="1">
      <c r="A10" s="326"/>
      <c r="B10" s="327"/>
      <c r="C10" s="340"/>
      <c r="D10" s="342"/>
      <c r="E10" s="138">
        <v>2</v>
      </c>
      <c r="F10" s="138" t="s">
        <v>8</v>
      </c>
      <c r="G10" s="144" t="s">
        <v>395</v>
      </c>
      <c r="H10" s="138" t="s">
        <v>9</v>
      </c>
      <c r="I10" s="23" t="s">
        <v>12</v>
      </c>
      <c r="J10" s="24" t="s">
        <v>13</v>
      </c>
      <c r="K10" s="363"/>
      <c r="L10" s="26"/>
      <c r="M10" s="27">
        <f>+L10/(+$L$13+$L$12+$L$11+$L$10+$L$9)</f>
        <v>0</v>
      </c>
      <c r="N10" s="28"/>
    </row>
    <row r="11" spans="1:18" ht="15" thickBot="1">
      <c r="A11" s="326"/>
      <c r="B11" s="327"/>
      <c r="C11" s="340"/>
      <c r="D11" s="342"/>
      <c r="E11" s="138">
        <v>2</v>
      </c>
      <c r="F11" s="138" t="s">
        <v>8</v>
      </c>
      <c r="G11" s="144" t="s">
        <v>395</v>
      </c>
      <c r="H11" s="138" t="s">
        <v>9</v>
      </c>
      <c r="I11" s="23" t="s">
        <v>14</v>
      </c>
      <c r="J11" s="24" t="s">
        <v>15</v>
      </c>
      <c r="K11" s="363"/>
      <c r="L11" s="26"/>
      <c r="M11" s="27">
        <f>+L11/(+$L$13+$L$12+$L$11+$L$10+$L$9)</f>
        <v>0</v>
      </c>
      <c r="N11" s="28"/>
    </row>
    <row r="12" spans="1:18" ht="15" thickBot="1">
      <c r="A12" s="326"/>
      <c r="B12" s="327"/>
      <c r="C12" s="340"/>
      <c r="D12" s="342"/>
      <c r="E12" s="138">
        <v>2</v>
      </c>
      <c r="F12" s="138" t="s">
        <v>8</v>
      </c>
      <c r="G12" s="144" t="s">
        <v>395</v>
      </c>
      <c r="H12" s="138" t="s">
        <v>9</v>
      </c>
      <c r="I12" s="23" t="s">
        <v>16</v>
      </c>
      <c r="J12" s="24" t="s">
        <v>17</v>
      </c>
      <c r="K12" s="363"/>
      <c r="L12" s="26"/>
      <c r="M12" s="27">
        <f>+L12/(+$L$13+$L$12+$L$11+$L$10+$L$9)</f>
        <v>0</v>
      </c>
      <c r="N12" s="28"/>
    </row>
    <row r="13" spans="1:18" ht="15" thickBot="1">
      <c r="A13" s="326"/>
      <c r="B13" s="327"/>
      <c r="C13" s="340"/>
      <c r="D13" s="342"/>
      <c r="E13" s="138">
        <v>2</v>
      </c>
      <c r="F13" s="138" t="s">
        <v>8</v>
      </c>
      <c r="G13" s="144" t="s">
        <v>395</v>
      </c>
      <c r="H13" s="138" t="s">
        <v>9</v>
      </c>
      <c r="I13" s="23" t="s">
        <v>18</v>
      </c>
      <c r="J13" s="24" t="s">
        <v>19</v>
      </c>
      <c r="K13" s="364"/>
      <c r="L13" s="29"/>
      <c r="M13" s="30">
        <f>+L13/(+$L$13+$L$12+$L$11+$L$10+$L$9)</f>
        <v>0</v>
      </c>
      <c r="N13" s="31"/>
    </row>
    <row r="14" spans="1:18" ht="15" thickBot="1">
      <c r="A14" s="326"/>
      <c r="B14" s="327"/>
      <c r="C14" s="340" t="s">
        <v>396</v>
      </c>
      <c r="D14" s="342" t="s">
        <v>20</v>
      </c>
      <c r="E14" s="138">
        <v>2</v>
      </c>
      <c r="F14" s="138" t="s">
        <v>8</v>
      </c>
      <c r="G14" s="144" t="s">
        <v>396</v>
      </c>
      <c r="H14" s="138" t="s">
        <v>20</v>
      </c>
      <c r="I14" s="23">
        <v>814</v>
      </c>
      <c r="J14" s="24" t="s">
        <v>21</v>
      </c>
      <c r="K14" s="315"/>
      <c r="L14" s="25"/>
      <c r="M14" s="32" t="e">
        <f>+L14/(+$L$14+$L$15+$L$16)</f>
        <v>#DIV/0!</v>
      </c>
      <c r="N14" s="33"/>
    </row>
    <row r="15" spans="1:18" ht="15" thickBot="1">
      <c r="A15" s="326"/>
      <c r="B15" s="327"/>
      <c r="C15" s="340"/>
      <c r="D15" s="342"/>
      <c r="E15" s="138">
        <v>2</v>
      </c>
      <c r="F15" s="138" t="s">
        <v>8</v>
      </c>
      <c r="G15" s="144" t="s">
        <v>396</v>
      </c>
      <c r="H15" s="138" t="s">
        <v>20</v>
      </c>
      <c r="I15" s="23" t="s">
        <v>22</v>
      </c>
      <c r="J15" s="24" t="s">
        <v>23</v>
      </c>
      <c r="K15" s="316"/>
      <c r="L15" s="26"/>
      <c r="M15" s="34" t="e">
        <f>+L15/(+$L$14+$L$15+$L$16)</f>
        <v>#DIV/0!</v>
      </c>
      <c r="N15" s="35"/>
    </row>
    <row r="16" spans="1:18" ht="15.75" customHeight="1" thickBot="1">
      <c r="A16" s="326"/>
      <c r="B16" s="328"/>
      <c r="C16" s="340"/>
      <c r="D16" s="342"/>
      <c r="E16" s="138">
        <v>2</v>
      </c>
      <c r="F16" s="138" t="s">
        <v>8</v>
      </c>
      <c r="G16" s="144" t="s">
        <v>396</v>
      </c>
      <c r="H16" s="138" t="s">
        <v>20</v>
      </c>
      <c r="I16" s="23" t="s">
        <v>24</v>
      </c>
      <c r="J16" s="24" t="s">
        <v>25</v>
      </c>
      <c r="K16" s="317"/>
      <c r="L16" s="29"/>
      <c r="M16" s="36" t="e">
        <f>+L16/(+$L$14+$L$15+$L$16)</f>
        <v>#DIV/0!</v>
      </c>
      <c r="N16" s="37"/>
    </row>
    <row r="17" spans="1:15" ht="15.75" customHeight="1" thickBot="1">
      <c r="A17" s="318">
        <v>1</v>
      </c>
      <c r="B17" s="319" t="s">
        <v>26</v>
      </c>
      <c r="C17" s="320" t="s">
        <v>397</v>
      </c>
      <c r="D17" s="321" t="s">
        <v>27</v>
      </c>
      <c r="E17" s="138">
        <v>1</v>
      </c>
      <c r="F17" s="138" t="s">
        <v>26</v>
      </c>
      <c r="G17" s="144" t="s">
        <v>397</v>
      </c>
      <c r="H17" s="138" t="s">
        <v>27</v>
      </c>
      <c r="I17" s="38" t="s">
        <v>28</v>
      </c>
      <c r="J17" s="39" t="s">
        <v>29</v>
      </c>
      <c r="K17" s="322">
        <f>'[1]12 - Gastos y costos 2013'!$H$36</f>
        <v>150173564.36300001</v>
      </c>
      <c r="L17" s="40">
        <v>156.75</v>
      </c>
      <c r="M17" s="41">
        <f>+L17/($L$17+$L$18+$L$19+$L$20)</f>
        <v>0.65640703517587939</v>
      </c>
      <c r="N17" s="42">
        <v>2358.2532032392764</v>
      </c>
      <c r="O17" t="s">
        <v>434</v>
      </c>
    </row>
    <row r="18" spans="1:15" ht="27" thickBot="1">
      <c r="A18" s="318"/>
      <c r="B18" s="319"/>
      <c r="C18" s="320"/>
      <c r="D18" s="321"/>
      <c r="E18" s="138">
        <v>1</v>
      </c>
      <c r="F18" s="138" t="s">
        <v>26</v>
      </c>
      <c r="G18" s="144" t="s">
        <v>397</v>
      </c>
      <c r="H18" s="138" t="s">
        <v>27</v>
      </c>
      <c r="I18" s="38" t="s">
        <v>30</v>
      </c>
      <c r="J18" s="39" t="s">
        <v>31</v>
      </c>
      <c r="K18" s="323"/>
      <c r="L18" s="43">
        <v>1.35</v>
      </c>
      <c r="M18" s="44">
        <f>+L18/($L$17+$L$18+$L$19+$L$20)</f>
        <v>5.6532663316582916E-3</v>
      </c>
      <c r="N18" s="45">
        <v>28299.038438871314</v>
      </c>
    </row>
    <row r="19" spans="1:15" ht="27" thickBot="1">
      <c r="A19" s="318"/>
      <c r="B19" s="319"/>
      <c r="C19" s="320"/>
      <c r="D19" s="321"/>
      <c r="E19" s="138">
        <v>1</v>
      </c>
      <c r="F19" s="138" t="s">
        <v>26</v>
      </c>
      <c r="G19" s="144" t="s">
        <v>397</v>
      </c>
      <c r="H19" s="138" t="s">
        <v>27</v>
      </c>
      <c r="I19" s="38" t="s">
        <v>32</v>
      </c>
      <c r="J19" s="39" t="s">
        <v>33</v>
      </c>
      <c r="K19" s="323"/>
      <c r="L19" s="43">
        <v>32.25</v>
      </c>
      <c r="M19" s="44">
        <f>+L19/($L$17+$L$18+$L$19+$L$20)</f>
        <v>0.1350502512562814</v>
      </c>
      <c r="N19" s="45">
        <v>23582.532032392759</v>
      </c>
    </row>
    <row r="20" spans="1:15" ht="27" thickBot="1">
      <c r="A20" s="318"/>
      <c r="B20" s="319"/>
      <c r="C20" s="320"/>
      <c r="D20" s="321"/>
      <c r="E20" s="138">
        <v>1</v>
      </c>
      <c r="F20" s="138" t="s">
        <v>26</v>
      </c>
      <c r="G20" s="144" t="s">
        <v>397</v>
      </c>
      <c r="H20" s="138" t="s">
        <v>27</v>
      </c>
      <c r="I20" s="38" t="s">
        <v>34</v>
      </c>
      <c r="J20" s="39" t="s">
        <v>35</v>
      </c>
      <c r="K20" s="324"/>
      <c r="L20" s="46">
        <v>48.45</v>
      </c>
      <c r="M20" s="47">
        <f>+L20/($L$17+$L$18+$L$19+$L$20)</f>
        <v>0.20288944723618091</v>
      </c>
      <c r="N20" s="48">
        <v>94330.128129571036</v>
      </c>
    </row>
    <row r="21" spans="1:15" ht="27" thickBot="1">
      <c r="A21" s="318"/>
      <c r="B21" s="319"/>
      <c r="C21" s="49" t="s">
        <v>398</v>
      </c>
      <c r="D21" s="50" t="s">
        <v>36</v>
      </c>
      <c r="E21" s="138">
        <v>1</v>
      </c>
      <c r="F21" s="138" t="s">
        <v>26</v>
      </c>
      <c r="G21" s="144" t="str">
        <f>C21</f>
        <v>1.5</v>
      </c>
      <c r="H21" s="138" t="str">
        <f>D21</f>
        <v>Otras actividades extramurales</v>
      </c>
      <c r="I21" s="38">
        <v>906</v>
      </c>
      <c r="J21" s="145" t="s">
        <v>36</v>
      </c>
      <c r="K21" s="52">
        <f>'[1]12 - Gastos y costos 2013'!$I$36</f>
        <v>701423.33519999997</v>
      </c>
      <c r="L21" s="53">
        <v>8.25</v>
      </c>
      <c r="M21" s="135">
        <f>+L21/L21</f>
        <v>1</v>
      </c>
      <c r="N21" s="54">
        <v>12753.156806484116</v>
      </c>
    </row>
    <row r="22" spans="1:15" ht="15" thickBot="1">
      <c r="A22" s="318"/>
      <c r="B22" s="319"/>
      <c r="C22" s="320" t="s">
        <v>399</v>
      </c>
      <c r="D22" s="321" t="s">
        <v>37</v>
      </c>
      <c r="E22" s="138">
        <v>1</v>
      </c>
      <c r="F22" s="138" t="s">
        <v>26</v>
      </c>
      <c r="G22" s="144" t="s">
        <v>399</v>
      </c>
      <c r="H22" s="138" t="s">
        <v>37</v>
      </c>
      <c r="I22" s="38">
        <v>334</v>
      </c>
      <c r="J22" s="51" t="s">
        <v>38</v>
      </c>
      <c r="K22" s="322">
        <f>'[1]12 - Gastos y costos 2013'!$G$36</f>
        <v>23948776.400699999</v>
      </c>
      <c r="L22" s="40">
        <v>1974.7</v>
      </c>
      <c r="M22" s="41">
        <f>+L22/(+$L$22+$L$23+$L$24+$L$25)</f>
        <v>0.58139261003974685</v>
      </c>
      <c r="N22" s="55">
        <v>12832.849525474461</v>
      </c>
    </row>
    <row r="23" spans="1:15" ht="15" thickBot="1">
      <c r="A23" s="318"/>
      <c r="B23" s="319"/>
      <c r="C23" s="320"/>
      <c r="D23" s="321"/>
      <c r="E23" s="138">
        <v>1</v>
      </c>
      <c r="F23" s="138" t="s">
        <v>26</v>
      </c>
      <c r="G23" s="144" t="s">
        <v>399</v>
      </c>
      <c r="H23" s="138" t="s">
        <v>37</v>
      </c>
      <c r="I23" s="38">
        <v>909</v>
      </c>
      <c r="J23" s="51" t="s">
        <v>39</v>
      </c>
      <c r="K23" s="323"/>
      <c r="L23" s="43">
        <v>291.5</v>
      </c>
      <c r="M23" s="41">
        <f>+L23/(+$L$22+$L$23+$L$24+$L$25)</f>
        <v>8.582364198439571E-2</v>
      </c>
      <c r="N23" s="56">
        <v>7474.0771961554556</v>
      </c>
    </row>
    <row r="24" spans="1:15" ht="15" thickBot="1">
      <c r="A24" s="318"/>
      <c r="B24" s="319"/>
      <c r="C24" s="320"/>
      <c r="D24" s="321"/>
      <c r="E24" s="138">
        <v>1</v>
      </c>
      <c r="F24" s="138" t="s">
        <v>26</v>
      </c>
      <c r="G24" s="144" t="s">
        <v>399</v>
      </c>
      <c r="H24" s="138" t="s">
        <v>37</v>
      </c>
      <c r="I24" s="38">
        <v>910</v>
      </c>
      <c r="J24" s="51" t="s">
        <v>40</v>
      </c>
      <c r="K24" s="323"/>
      <c r="L24" s="43">
        <v>832.1</v>
      </c>
      <c r="M24" s="41">
        <f>+L24/(+$L$22+$L$23+$L$24+$L$25)</f>
        <v>0.24498748711909321</v>
      </c>
      <c r="N24" s="56">
        <v>7474.0771961554556</v>
      </c>
    </row>
    <row r="25" spans="1:15" ht="15" thickBot="1">
      <c r="A25" s="318"/>
      <c r="B25" s="319"/>
      <c r="C25" s="320"/>
      <c r="D25" s="321"/>
      <c r="E25" s="138">
        <v>1</v>
      </c>
      <c r="F25" s="138" t="s">
        <v>26</v>
      </c>
      <c r="G25" s="144" t="s">
        <v>399</v>
      </c>
      <c r="H25" s="138" t="s">
        <v>37</v>
      </c>
      <c r="I25" s="38">
        <v>911</v>
      </c>
      <c r="J25" s="51" t="s">
        <v>41</v>
      </c>
      <c r="K25" s="324"/>
      <c r="L25" s="46">
        <v>298.2</v>
      </c>
      <c r="M25" s="41">
        <f>+L25/(+$L$22+$L$23+$L$24+$L$25)</f>
        <v>8.7796260856764327E-2</v>
      </c>
      <c r="N25" s="57">
        <v>14807.13406785515</v>
      </c>
    </row>
    <row r="26" spans="1:15" ht="27" thickBot="1">
      <c r="A26" s="318"/>
      <c r="B26" s="319"/>
      <c r="C26" s="49" t="s">
        <v>400</v>
      </c>
      <c r="D26" s="50" t="s">
        <v>42</v>
      </c>
      <c r="E26" s="138">
        <v>1</v>
      </c>
      <c r="F26" s="138" t="s">
        <v>26</v>
      </c>
      <c r="G26" s="144" t="str">
        <f>C26</f>
        <v>1.1</v>
      </c>
      <c r="H26" s="138" t="str">
        <f>D26</f>
        <v>Consulta externa y procedimientos</v>
      </c>
      <c r="I26" s="38">
        <v>328</v>
      </c>
      <c r="J26" s="51" t="s">
        <v>43</v>
      </c>
      <c r="K26" s="52">
        <f>'[1]12 - Gastos y costos 2013'!$E$36</f>
        <v>49128515.793600008</v>
      </c>
      <c r="L26" s="53">
        <v>3627.26</v>
      </c>
      <c r="M26" s="135">
        <f>+L26/L26</f>
        <v>1</v>
      </c>
      <c r="N26" s="54">
        <v>24650.532702247634</v>
      </c>
    </row>
    <row r="27" spans="1:15" ht="15" thickBot="1">
      <c r="A27" s="318"/>
      <c r="B27" s="319"/>
      <c r="C27" s="320" t="s">
        <v>401</v>
      </c>
      <c r="D27" s="321" t="s">
        <v>44</v>
      </c>
      <c r="E27" s="138">
        <v>1</v>
      </c>
      <c r="F27" s="138" t="s">
        <v>26</v>
      </c>
      <c r="G27" s="144" t="s">
        <v>401</v>
      </c>
      <c r="H27" s="138" t="s">
        <v>44</v>
      </c>
      <c r="I27" s="38" t="s">
        <v>45</v>
      </c>
      <c r="J27" s="39" t="s">
        <v>46</v>
      </c>
      <c r="K27" s="322"/>
      <c r="L27" s="40"/>
      <c r="M27" s="41" t="e">
        <f>+L27/SUM($L$27:$L$105)</f>
        <v>#DIV/0!</v>
      </c>
      <c r="N27" s="55"/>
    </row>
    <row r="28" spans="1:15" ht="15" thickBot="1">
      <c r="A28" s="318"/>
      <c r="B28" s="319"/>
      <c r="C28" s="320"/>
      <c r="D28" s="321"/>
      <c r="E28" s="138">
        <v>1</v>
      </c>
      <c r="F28" s="138" t="s">
        <v>26</v>
      </c>
      <c r="G28" s="144" t="s">
        <v>401</v>
      </c>
      <c r="H28" s="138" t="s">
        <v>44</v>
      </c>
      <c r="I28" s="38" t="s">
        <v>47</v>
      </c>
      <c r="J28" s="39" t="s">
        <v>48</v>
      </c>
      <c r="K28" s="323"/>
      <c r="L28" s="43"/>
      <c r="M28" s="44" t="e">
        <f t="shared" ref="M28:M91" si="0">+L28/SUM($L$27:$L$105)</f>
        <v>#DIV/0!</v>
      </c>
      <c r="N28" s="56"/>
    </row>
    <row r="29" spans="1:15" ht="15" thickBot="1">
      <c r="A29" s="318"/>
      <c r="B29" s="319"/>
      <c r="C29" s="320"/>
      <c r="D29" s="321"/>
      <c r="E29" s="138">
        <v>1</v>
      </c>
      <c r="F29" s="138" t="s">
        <v>26</v>
      </c>
      <c r="G29" s="144" t="s">
        <v>401</v>
      </c>
      <c r="H29" s="138" t="s">
        <v>44</v>
      </c>
      <c r="I29" s="38" t="s">
        <v>49</v>
      </c>
      <c r="J29" s="39" t="s">
        <v>50</v>
      </c>
      <c r="K29" s="323"/>
      <c r="L29" s="43"/>
      <c r="M29" s="44" t="e">
        <f t="shared" si="0"/>
        <v>#DIV/0!</v>
      </c>
      <c r="N29" s="56"/>
    </row>
    <row r="30" spans="1:15" ht="15" thickBot="1">
      <c r="A30" s="318"/>
      <c r="B30" s="319"/>
      <c r="C30" s="320"/>
      <c r="D30" s="321"/>
      <c r="E30" s="138">
        <v>1</v>
      </c>
      <c r="F30" s="138" t="s">
        <v>26</v>
      </c>
      <c r="G30" s="144" t="s">
        <v>401</v>
      </c>
      <c r="H30" s="138" t="s">
        <v>44</v>
      </c>
      <c r="I30" s="38" t="s">
        <v>51</v>
      </c>
      <c r="J30" s="39" t="s">
        <v>52</v>
      </c>
      <c r="K30" s="323"/>
      <c r="L30" s="43"/>
      <c r="M30" s="44" t="e">
        <f t="shared" si="0"/>
        <v>#DIV/0!</v>
      </c>
      <c r="N30" s="56"/>
    </row>
    <row r="31" spans="1:15" ht="15" thickBot="1">
      <c r="A31" s="318"/>
      <c r="B31" s="319"/>
      <c r="C31" s="320"/>
      <c r="D31" s="321"/>
      <c r="E31" s="138">
        <v>1</v>
      </c>
      <c r="F31" s="138" t="s">
        <v>26</v>
      </c>
      <c r="G31" s="144" t="s">
        <v>401</v>
      </c>
      <c r="H31" s="138" t="s">
        <v>44</v>
      </c>
      <c r="I31" s="38" t="s">
        <v>53</v>
      </c>
      <c r="J31" s="39" t="s">
        <v>54</v>
      </c>
      <c r="K31" s="323"/>
      <c r="L31" s="43"/>
      <c r="M31" s="44" t="e">
        <f t="shared" si="0"/>
        <v>#DIV/0!</v>
      </c>
      <c r="N31" s="56"/>
    </row>
    <row r="32" spans="1:15" ht="15" thickBot="1">
      <c r="A32" s="318"/>
      <c r="B32" s="319"/>
      <c r="C32" s="320"/>
      <c r="D32" s="321"/>
      <c r="E32" s="138">
        <v>1</v>
      </c>
      <c r="F32" s="138" t="s">
        <v>26</v>
      </c>
      <c r="G32" s="144" t="s">
        <v>401</v>
      </c>
      <c r="H32" s="138" t="s">
        <v>44</v>
      </c>
      <c r="I32" s="38" t="s">
        <v>55</v>
      </c>
      <c r="J32" s="39" t="s">
        <v>56</v>
      </c>
      <c r="K32" s="323"/>
      <c r="L32" s="43"/>
      <c r="M32" s="44" t="e">
        <f t="shared" si="0"/>
        <v>#DIV/0!</v>
      </c>
      <c r="N32" s="56"/>
    </row>
    <row r="33" spans="1:14" ht="15" thickBot="1">
      <c r="A33" s="318"/>
      <c r="B33" s="319"/>
      <c r="C33" s="320"/>
      <c r="D33" s="321"/>
      <c r="E33" s="138">
        <v>1</v>
      </c>
      <c r="F33" s="138" t="s">
        <v>26</v>
      </c>
      <c r="G33" s="144" t="s">
        <v>401</v>
      </c>
      <c r="H33" s="138" t="s">
        <v>44</v>
      </c>
      <c r="I33" s="38" t="s">
        <v>57</v>
      </c>
      <c r="J33" s="39" t="s">
        <v>58</v>
      </c>
      <c r="K33" s="323"/>
      <c r="L33" s="43"/>
      <c r="M33" s="44" t="e">
        <f t="shared" si="0"/>
        <v>#DIV/0!</v>
      </c>
      <c r="N33" s="56"/>
    </row>
    <row r="34" spans="1:14" ht="15" thickBot="1">
      <c r="A34" s="318"/>
      <c r="B34" s="319"/>
      <c r="C34" s="320"/>
      <c r="D34" s="321"/>
      <c r="E34" s="138">
        <v>1</v>
      </c>
      <c r="F34" s="138" t="s">
        <v>26</v>
      </c>
      <c r="G34" s="144" t="s">
        <v>401</v>
      </c>
      <c r="H34" s="138" t="s">
        <v>44</v>
      </c>
      <c r="I34" s="38" t="s">
        <v>59</v>
      </c>
      <c r="J34" s="39" t="s">
        <v>60</v>
      </c>
      <c r="K34" s="323"/>
      <c r="L34" s="43"/>
      <c r="M34" s="44" t="e">
        <f t="shared" si="0"/>
        <v>#DIV/0!</v>
      </c>
      <c r="N34" s="56"/>
    </row>
    <row r="35" spans="1:14" ht="15" thickBot="1">
      <c r="A35" s="318"/>
      <c r="B35" s="319"/>
      <c r="C35" s="320"/>
      <c r="D35" s="321"/>
      <c r="E35" s="138">
        <v>1</v>
      </c>
      <c r="F35" s="138" t="s">
        <v>26</v>
      </c>
      <c r="G35" s="144" t="s">
        <v>401</v>
      </c>
      <c r="H35" s="138" t="s">
        <v>44</v>
      </c>
      <c r="I35" s="38" t="s">
        <v>61</v>
      </c>
      <c r="J35" s="39" t="s">
        <v>62</v>
      </c>
      <c r="K35" s="323"/>
      <c r="L35" s="43"/>
      <c r="M35" s="44" t="e">
        <f t="shared" si="0"/>
        <v>#DIV/0!</v>
      </c>
      <c r="N35" s="56"/>
    </row>
    <row r="36" spans="1:14" ht="15" thickBot="1">
      <c r="A36" s="318"/>
      <c r="B36" s="319"/>
      <c r="C36" s="320"/>
      <c r="D36" s="321"/>
      <c r="E36" s="138">
        <v>1</v>
      </c>
      <c r="F36" s="138" t="s">
        <v>26</v>
      </c>
      <c r="G36" s="144" t="s">
        <v>401</v>
      </c>
      <c r="H36" s="138" t="s">
        <v>44</v>
      </c>
      <c r="I36" s="38" t="s">
        <v>63</v>
      </c>
      <c r="J36" s="39" t="s">
        <v>64</v>
      </c>
      <c r="K36" s="323"/>
      <c r="L36" s="43"/>
      <c r="M36" s="44" t="e">
        <f t="shared" si="0"/>
        <v>#DIV/0!</v>
      </c>
      <c r="N36" s="56"/>
    </row>
    <row r="37" spans="1:14" ht="15" thickBot="1">
      <c r="A37" s="318"/>
      <c r="B37" s="319"/>
      <c r="C37" s="320"/>
      <c r="D37" s="321"/>
      <c r="E37" s="138">
        <v>1</v>
      </c>
      <c r="F37" s="138" t="s">
        <v>26</v>
      </c>
      <c r="G37" s="144" t="s">
        <v>401</v>
      </c>
      <c r="H37" s="138" t="s">
        <v>44</v>
      </c>
      <c r="I37" s="38" t="s">
        <v>65</v>
      </c>
      <c r="J37" s="39" t="s">
        <v>66</v>
      </c>
      <c r="K37" s="323"/>
      <c r="L37" s="43"/>
      <c r="M37" s="44" t="e">
        <f t="shared" si="0"/>
        <v>#DIV/0!</v>
      </c>
      <c r="N37" s="56"/>
    </row>
    <row r="38" spans="1:14" ht="15" thickBot="1">
      <c r="A38" s="318"/>
      <c r="B38" s="319"/>
      <c r="C38" s="320"/>
      <c r="D38" s="321"/>
      <c r="E38" s="138">
        <v>1</v>
      </c>
      <c r="F38" s="138" t="s">
        <v>26</v>
      </c>
      <c r="G38" s="144" t="s">
        <v>401</v>
      </c>
      <c r="H38" s="138" t="s">
        <v>44</v>
      </c>
      <c r="I38" s="38" t="s">
        <v>67</v>
      </c>
      <c r="J38" s="39" t="s">
        <v>68</v>
      </c>
      <c r="K38" s="323"/>
      <c r="L38" s="43"/>
      <c r="M38" s="44" t="e">
        <f t="shared" si="0"/>
        <v>#DIV/0!</v>
      </c>
      <c r="N38" s="56"/>
    </row>
    <row r="39" spans="1:14" ht="15" thickBot="1">
      <c r="A39" s="318"/>
      <c r="B39" s="319"/>
      <c r="C39" s="320"/>
      <c r="D39" s="321"/>
      <c r="E39" s="138">
        <v>1</v>
      </c>
      <c r="F39" s="138" t="s">
        <v>26</v>
      </c>
      <c r="G39" s="144" t="s">
        <v>401</v>
      </c>
      <c r="H39" s="138" t="s">
        <v>44</v>
      </c>
      <c r="I39" s="38" t="s">
        <v>69</v>
      </c>
      <c r="J39" s="39" t="s">
        <v>70</v>
      </c>
      <c r="K39" s="323"/>
      <c r="L39" s="43"/>
      <c r="M39" s="44" t="e">
        <f t="shared" si="0"/>
        <v>#DIV/0!</v>
      </c>
      <c r="N39" s="56"/>
    </row>
    <row r="40" spans="1:14" ht="15" thickBot="1">
      <c r="A40" s="318"/>
      <c r="B40" s="319"/>
      <c r="C40" s="320"/>
      <c r="D40" s="321"/>
      <c r="E40" s="138">
        <v>1</v>
      </c>
      <c r="F40" s="138" t="s">
        <v>26</v>
      </c>
      <c r="G40" s="144" t="s">
        <v>401</v>
      </c>
      <c r="H40" s="138" t="s">
        <v>44</v>
      </c>
      <c r="I40" s="38" t="s">
        <v>71</v>
      </c>
      <c r="J40" s="39" t="s">
        <v>72</v>
      </c>
      <c r="K40" s="323"/>
      <c r="L40" s="43"/>
      <c r="M40" s="44" t="e">
        <f t="shared" si="0"/>
        <v>#DIV/0!</v>
      </c>
      <c r="N40" s="56"/>
    </row>
    <row r="41" spans="1:14" ht="15" thickBot="1">
      <c r="A41" s="318"/>
      <c r="B41" s="319"/>
      <c r="C41" s="320"/>
      <c r="D41" s="321"/>
      <c r="E41" s="138">
        <v>1</v>
      </c>
      <c r="F41" s="138" t="s">
        <v>26</v>
      </c>
      <c r="G41" s="144" t="s">
        <v>401</v>
      </c>
      <c r="H41" s="138" t="s">
        <v>44</v>
      </c>
      <c r="I41" s="38" t="s">
        <v>73</v>
      </c>
      <c r="J41" s="39" t="s">
        <v>74</v>
      </c>
      <c r="K41" s="323"/>
      <c r="L41" s="43"/>
      <c r="M41" s="44" t="e">
        <f t="shared" si="0"/>
        <v>#DIV/0!</v>
      </c>
      <c r="N41" s="56"/>
    </row>
    <row r="42" spans="1:14" ht="15" thickBot="1">
      <c r="A42" s="318"/>
      <c r="B42" s="319"/>
      <c r="C42" s="320"/>
      <c r="D42" s="321"/>
      <c r="E42" s="138">
        <v>1</v>
      </c>
      <c r="F42" s="138" t="s">
        <v>26</v>
      </c>
      <c r="G42" s="144" t="s">
        <v>401</v>
      </c>
      <c r="H42" s="138" t="s">
        <v>44</v>
      </c>
      <c r="I42" s="38" t="s">
        <v>75</v>
      </c>
      <c r="J42" s="39" t="s">
        <v>76</v>
      </c>
      <c r="K42" s="323"/>
      <c r="L42" s="43"/>
      <c r="M42" s="44" t="e">
        <f t="shared" si="0"/>
        <v>#DIV/0!</v>
      </c>
      <c r="N42" s="56"/>
    </row>
    <row r="43" spans="1:14" ht="15" thickBot="1">
      <c r="A43" s="318"/>
      <c r="B43" s="319"/>
      <c r="C43" s="320"/>
      <c r="D43" s="321"/>
      <c r="E43" s="138">
        <v>1</v>
      </c>
      <c r="F43" s="138" t="s">
        <v>26</v>
      </c>
      <c r="G43" s="144" t="s">
        <v>401</v>
      </c>
      <c r="H43" s="138" t="s">
        <v>44</v>
      </c>
      <c r="I43" s="38" t="s">
        <v>77</v>
      </c>
      <c r="J43" s="39" t="s">
        <v>78</v>
      </c>
      <c r="K43" s="323"/>
      <c r="L43" s="43"/>
      <c r="M43" s="44" t="e">
        <f t="shared" si="0"/>
        <v>#DIV/0!</v>
      </c>
      <c r="N43" s="56"/>
    </row>
    <row r="44" spans="1:14" ht="15" thickBot="1">
      <c r="A44" s="318"/>
      <c r="B44" s="319"/>
      <c r="C44" s="320"/>
      <c r="D44" s="321"/>
      <c r="E44" s="138">
        <v>1</v>
      </c>
      <c r="F44" s="138" t="s">
        <v>26</v>
      </c>
      <c r="G44" s="144" t="s">
        <v>401</v>
      </c>
      <c r="H44" s="138" t="s">
        <v>44</v>
      </c>
      <c r="I44" s="38" t="s">
        <v>79</v>
      </c>
      <c r="J44" s="39" t="s">
        <v>80</v>
      </c>
      <c r="K44" s="323"/>
      <c r="L44" s="43"/>
      <c r="M44" s="44" t="e">
        <f t="shared" si="0"/>
        <v>#DIV/0!</v>
      </c>
      <c r="N44" s="56"/>
    </row>
    <row r="45" spans="1:14" ht="15" thickBot="1">
      <c r="A45" s="318"/>
      <c r="B45" s="319"/>
      <c r="C45" s="320"/>
      <c r="D45" s="321"/>
      <c r="E45" s="138">
        <v>1</v>
      </c>
      <c r="F45" s="138" t="s">
        <v>26</v>
      </c>
      <c r="G45" s="144" t="s">
        <v>401</v>
      </c>
      <c r="H45" s="138" t="s">
        <v>44</v>
      </c>
      <c r="I45" s="38" t="s">
        <v>81</v>
      </c>
      <c r="J45" s="39" t="s">
        <v>82</v>
      </c>
      <c r="K45" s="323"/>
      <c r="L45" s="43"/>
      <c r="M45" s="44" t="e">
        <f t="shared" si="0"/>
        <v>#DIV/0!</v>
      </c>
      <c r="N45" s="56"/>
    </row>
    <row r="46" spans="1:14" ht="15" thickBot="1">
      <c r="A46" s="318"/>
      <c r="B46" s="319"/>
      <c r="C46" s="320"/>
      <c r="D46" s="321"/>
      <c r="E46" s="138">
        <v>1</v>
      </c>
      <c r="F46" s="138" t="s">
        <v>26</v>
      </c>
      <c r="G46" s="144" t="s">
        <v>401</v>
      </c>
      <c r="H46" s="138" t="s">
        <v>44</v>
      </c>
      <c r="I46" s="38" t="s">
        <v>83</v>
      </c>
      <c r="J46" s="39" t="s">
        <v>84</v>
      </c>
      <c r="K46" s="323"/>
      <c r="L46" s="43"/>
      <c r="M46" s="44" t="e">
        <f t="shared" si="0"/>
        <v>#DIV/0!</v>
      </c>
      <c r="N46" s="56"/>
    </row>
    <row r="47" spans="1:14" ht="15" thickBot="1">
      <c r="A47" s="318"/>
      <c r="B47" s="319"/>
      <c r="C47" s="320"/>
      <c r="D47" s="321"/>
      <c r="E47" s="138">
        <v>1</v>
      </c>
      <c r="F47" s="138" t="s">
        <v>26</v>
      </c>
      <c r="G47" s="144" t="s">
        <v>401</v>
      </c>
      <c r="H47" s="138" t="s">
        <v>44</v>
      </c>
      <c r="I47" s="38" t="s">
        <v>85</v>
      </c>
      <c r="J47" s="39" t="s">
        <v>86</v>
      </c>
      <c r="K47" s="323"/>
      <c r="L47" s="43"/>
      <c r="M47" s="44" t="e">
        <f t="shared" si="0"/>
        <v>#DIV/0!</v>
      </c>
      <c r="N47" s="56"/>
    </row>
    <row r="48" spans="1:14" ht="15" thickBot="1">
      <c r="A48" s="318"/>
      <c r="B48" s="319"/>
      <c r="C48" s="320"/>
      <c r="D48" s="321"/>
      <c r="E48" s="138">
        <v>1</v>
      </c>
      <c r="F48" s="138" t="s">
        <v>26</v>
      </c>
      <c r="G48" s="144" t="s">
        <v>401</v>
      </c>
      <c r="H48" s="138" t="s">
        <v>44</v>
      </c>
      <c r="I48" s="38" t="s">
        <v>87</v>
      </c>
      <c r="J48" s="39" t="s">
        <v>88</v>
      </c>
      <c r="K48" s="323"/>
      <c r="L48" s="43"/>
      <c r="M48" s="44" t="e">
        <f t="shared" si="0"/>
        <v>#DIV/0!</v>
      </c>
      <c r="N48" s="56"/>
    </row>
    <row r="49" spans="1:14" ht="15" thickBot="1">
      <c r="A49" s="318"/>
      <c r="B49" s="319"/>
      <c r="C49" s="320"/>
      <c r="D49" s="321"/>
      <c r="E49" s="138">
        <v>1</v>
      </c>
      <c r="F49" s="138" t="s">
        <v>26</v>
      </c>
      <c r="G49" s="144" t="s">
        <v>401</v>
      </c>
      <c r="H49" s="138" t="s">
        <v>44</v>
      </c>
      <c r="I49" s="38" t="s">
        <v>89</v>
      </c>
      <c r="J49" s="39" t="s">
        <v>90</v>
      </c>
      <c r="K49" s="323"/>
      <c r="L49" s="43"/>
      <c r="M49" s="44" t="e">
        <f t="shared" si="0"/>
        <v>#DIV/0!</v>
      </c>
      <c r="N49" s="56"/>
    </row>
    <row r="50" spans="1:14" ht="15" thickBot="1">
      <c r="A50" s="318"/>
      <c r="B50" s="319"/>
      <c r="C50" s="320"/>
      <c r="D50" s="321"/>
      <c r="E50" s="138">
        <v>1</v>
      </c>
      <c r="F50" s="138" t="s">
        <v>26</v>
      </c>
      <c r="G50" s="144" t="s">
        <v>401</v>
      </c>
      <c r="H50" s="138" t="s">
        <v>44</v>
      </c>
      <c r="I50" s="38" t="s">
        <v>91</v>
      </c>
      <c r="J50" s="39" t="s">
        <v>92</v>
      </c>
      <c r="K50" s="323"/>
      <c r="L50" s="43"/>
      <c r="M50" s="44" t="e">
        <f t="shared" si="0"/>
        <v>#DIV/0!</v>
      </c>
      <c r="N50" s="56"/>
    </row>
    <row r="51" spans="1:14" ht="15" thickBot="1">
      <c r="A51" s="318"/>
      <c r="B51" s="319"/>
      <c r="C51" s="320"/>
      <c r="D51" s="321"/>
      <c r="E51" s="138">
        <v>1</v>
      </c>
      <c r="F51" s="138" t="s">
        <v>26</v>
      </c>
      <c r="G51" s="144" t="s">
        <v>401</v>
      </c>
      <c r="H51" s="138" t="s">
        <v>44</v>
      </c>
      <c r="I51" s="38" t="s">
        <v>93</v>
      </c>
      <c r="J51" s="39" t="s">
        <v>94</v>
      </c>
      <c r="K51" s="323"/>
      <c r="L51" s="43"/>
      <c r="M51" s="44" t="e">
        <f t="shared" si="0"/>
        <v>#DIV/0!</v>
      </c>
      <c r="N51" s="56"/>
    </row>
    <row r="52" spans="1:14" ht="15" thickBot="1">
      <c r="A52" s="318"/>
      <c r="B52" s="319"/>
      <c r="C52" s="320"/>
      <c r="D52" s="321"/>
      <c r="E52" s="138">
        <v>1</v>
      </c>
      <c r="F52" s="138" t="s">
        <v>26</v>
      </c>
      <c r="G52" s="144" t="s">
        <v>401</v>
      </c>
      <c r="H52" s="138" t="s">
        <v>44</v>
      </c>
      <c r="I52" s="38" t="s">
        <v>95</v>
      </c>
      <c r="J52" s="39" t="s">
        <v>96</v>
      </c>
      <c r="K52" s="323"/>
      <c r="L52" s="43"/>
      <c r="M52" s="44" t="e">
        <f t="shared" si="0"/>
        <v>#DIV/0!</v>
      </c>
      <c r="N52" s="56"/>
    </row>
    <row r="53" spans="1:14" ht="15" thickBot="1">
      <c r="A53" s="318"/>
      <c r="B53" s="319"/>
      <c r="C53" s="320"/>
      <c r="D53" s="321"/>
      <c r="E53" s="138">
        <v>1</v>
      </c>
      <c r="F53" s="138" t="s">
        <v>26</v>
      </c>
      <c r="G53" s="144" t="s">
        <v>401</v>
      </c>
      <c r="H53" s="138" t="s">
        <v>44</v>
      </c>
      <c r="I53" s="38" t="s">
        <v>97</v>
      </c>
      <c r="J53" s="39" t="s">
        <v>98</v>
      </c>
      <c r="K53" s="323"/>
      <c r="L53" s="43"/>
      <c r="M53" s="44" t="e">
        <f t="shared" si="0"/>
        <v>#DIV/0!</v>
      </c>
      <c r="N53" s="56"/>
    </row>
    <row r="54" spans="1:14" ht="15" thickBot="1">
      <c r="A54" s="318"/>
      <c r="B54" s="319"/>
      <c r="C54" s="320"/>
      <c r="D54" s="321"/>
      <c r="E54" s="138">
        <v>1</v>
      </c>
      <c r="F54" s="138" t="s">
        <v>26</v>
      </c>
      <c r="G54" s="144" t="s">
        <v>401</v>
      </c>
      <c r="H54" s="138" t="s">
        <v>44</v>
      </c>
      <c r="I54" s="38" t="s">
        <v>99</v>
      </c>
      <c r="J54" s="39" t="s">
        <v>100</v>
      </c>
      <c r="K54" s="323"/>
      <c r="L54" s="43"/>
      <c r="M54" s="44" t="e">
        <f t="shared" si="0"/>
        <v>#DIV/0!</v>
      </c>
      <c r="N54" s="56"/>
    </row>
    <row r="55" spans="1:14" ht="15" thickBot="1">
      <c r="A55" s="318"/>
      <c r="B55" s="319"/>
      <c r="C55" s="320"/>
      <c r="D55" s="321"/>
      <c r="E55" s="138">
        <v>1</v>
      </c>
      <c r="F55" s="138" t="s">
        <v>26</v>
      </c>
      <c r="G55" s="144" t="s">
        <v>401</v>
      </c>
      <c r="H55" s="138" t="s">
        <v>44</v>
      </c>
      <c r="I55" s="38" t="s">
        <v>101</v>
      </c>
      <c r="J55" s="39" t="s">
        <v>102</v>
      </c>
      <c r="K55" s="323"/>
      <c r="L55" s="43"/>
      <c r="M55" s="44" t="e">
        <f t="shared" si="0"/>
        <v>#DIV/0!</v>
      </c>
      <c r="N55" s="56"/>
    </row>
    <row r="56" spans="1:14" ht="15" thickBot="1">
      <c r="A56" s="318"/>
      <c r="B56" s="319"/>
      <c r="C56" s="320"/>
      <c r="D56" s="321"/>
      <c r="E56" s="138">
        <v>1</v>
      </c>
      <c r="F56" s="138" t="s">
        <v>26</v>
      </c>
      <c r="G56" s="144" t="s">
        <v>401</v>
      </c>
      <c r="H56" s="138" t="s">
        <v>44</v>
      </c>
      <c r="I56" s="38" t="s">
        <v>103</v>
      </c>
      <c r="J56" s="39" t="s">
        <v>104</v>
      </c>
      <c r="K56" s="323"/>
      <c r="L56" s="43"/>
      <c r="M56" s="44" t="e">
        <f t="shared" si="0"/>
        <v>#DIV/0!</v>
      </c>
      <c r="N56" s="56"/>
    </row>
    <row r="57" spans="1:14" ht="15" thickBot="1">
      <c r="A57" s="318"/>
      <c r="B57" s="319"/>
      <c r="C57" s="320"/>
      <c r="D57" s="321"/>
      <c r="E57" s="138">
        <v>1</v>
      </c>
      <c r="F57" s="138" t="s">
        <v>26</v>
      </c>
      <c r="G57" s="144" t="s">
        <v>401</v>
      </c>
      <c r="H57" s="138" t="s">
        <v>44</v>
      </c>
      <c r="I57" s="38" t="s">
        <v>105</v>
      </c>
      <c r="J57" s="39" t="s">
        <v>106</v>
      </c>
      <c r="K57" s="323"/>
      <c r="L57" s="43"/>
      <c r="M57" s="44" t="e">
        <f t="shared" si="0"/>
        <v>#DIV/0!</v>
      </c>
      <c r="N57" s="56"/>
    </row>
    <row r="58" spans="1:14" ht="15" thickBot="1">
      <c r="A58" s="318"/>
      <c r="B58" s="319"/>
      <c r="C58" s="320"/>
      <c r="D58" s="321"/>
      <c r="E58" s="138">
        <v>1</v>
      </c>
      <c r="F58" s="138" t="s">
        <v>26</v>
      </c>
      <c r="G58" s="144" t="s">
        <v>401</v>
      </c>
      <c r="H58" s="138" t="s">
        <v>44</v>
      </c>
      <c r="I58" s="38" t="s">
        <v>107</v>
      </c>
      <c r="J58" s="39" t="s">
        <v>108</v>
      </c>
      <c r="K58" s="323"/>
      <c r="L58" s="43"/>
      <c r="M58" s="44" t="e">
        <f t="shared" si="0"/>
        <v>#DIV/0!</v>
      </c>
      <c r="N58" s="56"/>
    </row>
    <row r="59" spans="1:14" ht="15" thickBot="1">
      <c r="A59" s="318"/>
      <c r="B59" s="319"/>
      <c r="C59" s="320"/>
      <c r="D59" s="321"/>
      <c r="E59" s="138">
        <v>1</v>
      </c>
      <c r="F59" s="138" t="s">
        <v>26</v>
      </c>
      <c r="G59" s="144" t="s">
        <v>401</v>
      </c>
      <c r="H59" s="138" t="s">
        <v>44</v>
      </c>
      <c r="I59" s="38" t="s">
        <v>109</v>
      </c>
      <c r="J59" s="39" t="s">
        <v>110</v>
      </c>
      <c r="K59" s="323"/>
      <c r="L59" s="43"/>
      <c r="M59" s="44" t="e">
        <f t="shared" si="0"/>
        <v>#DIV/0!</v>
      </c>
      <c r="N59" s="56"/>
    </row>
    <row r="60" spans="1:14" ht="15" thickBot="1">
      <c r="A60" s="318"/>
      <c r="B60" s="319"/>
      <c r="C60" s="320"/>
      <c r="D60" s="321"/>
      <c r="E60" s="138">
        <v>1</v>
      </c>
      <c r="F60" s="138" t="s">
        <v>26</v>
      </c>
      <c r="G60" s="144" t="s">
        <v>401</v>
      </c>
      <c r="H60" s="138" t="s">
        <v>44</v>
      </c>
      <c r="I60" s="38" t="s">
        <v>111</v>
      </c>
      <c r="J60" s="39" t="s">
        <v>112</v>
      </c>
      <c r="K60" s="323"/>
      <c r="L60" s="43"/>
      <c r="M60" s="44" t="e">
        <f t="shared" si="0"/>
        <v>#DIV/0!</v>
      </c>
      <c r="N60" s="56"/>
    </row>
    <row r="61" spans="1:14" ht="15" thickBot="1">
      <c r="A61" s="318"/>
      <c r="B61" s="319"/>
      <c r="C61" s="320"/>
      <c r="D61" s="321"/>
      <c r="E61" s="138">
        <v>1</v>
      </c>
      <c r="F61" s="138" t="s">
        <v>26</v>
      </c>
      <c r="G61" s="144" t="s">
        <v>401</v>
      </c>
      <c r="H61" s="138" t="s">
        <v>44</v>
      </c>
      <c r="I61" s="38" t="s">
        <v>113</v>
      </c>
      <c r="J61" s="39" t="s">
        <v>114</v>
      </c>
      <c r="K61" s="323"/>
      <c r="L61" s="43"/>
      <c r="M61" s="44" t="e">
        <f t="shared" si="0"/>
        <v>#DIV/0!</v>
      </c>
      <c r="N61" s="56"/>
    </row>
    <row r="62" spans="1:14" ht="15" thickBot="1">
      <c r="A62" s="318"/>
      <c r="B62" s="319"/>
      <c r="C62" s="320"/>
      <c r="D62" s="321"/>
      <c r="E62" s="138">
        <v>1</v>
      </c>
      <c r="F62" s="138" t="s">
        <v>26</v>
      </c>
      <c r="G62" s="144" t="s">
        <v>401</v>
      </c>
      <c r="H62" s="138" t="s">
        <v>44</v>
      </c>
      <c r="I62" s="38" t="s">
        <v>115</v>
      </c>
      <c r="J62" s="39" t="s">
        <v>116</v>
      </c>
      <c r="K62" s="323"/>
      <c r="L62" s="43"/>
      <c r="M62" s="44" t="e">
        <f t="shared" si="0"/>
        <v>#DIV/0!</v>
      </c>
      <c r="N62" s="56"/>
    </row>
    <row r="63" spans="1:14" ht="15" thickBot="1">
      <c r="A63" s="318"/>
      <c r="B63" s="319"/>
      <c r="C63" s="320"/>
      <c r="D63" s="321"/>
      <c r="E63" s="138">
        <v>1</v>
      </c>
      <c r="F63" s="138" t="s">
        <v>26</v>
      </c>
      <c r="G63" s="144" t="s">
        <v>401</v>
      </c>
      <c r="H63" s="138" t="s">
        <v>44</v>
      </c>
      <c r="I63" s="38" t="s">
        <v>117</v>
      </c>
      <c r="J63" s="39" t="s">
        <v>118</v>
      </c>
      <c r="K63" s="323"/>
      <c r="L63" s="43"/>
      <c r="M63" s="44" t="e">
        <f t="shared" si="0"/>
        <v>#DIV/0!</v>
      </c>
      <c r="N63" s="56"/>
    </row>
    <row r="64" spans="1:14" ht="15" thickBot="1">
      <c r="A64" s="318"/>
      <c r="B64" s="319"/>
      <c r="C64" s="320"/>
      <c r="D64" s="321"/>
      <c r="E64" s="138">
        <v>1</v>
      </c>
      <c r="F64" s="138" t="s">
        <v>26</v>
      </c>
      <c r="G64" s="144" t="s">
        <v>401</v>
      </c>
      <c r="H64" s="138" t="s">
        <v>44</v>
      </c>
      <c r="I64" s="38" t="s">
        <v>119</v>
      </c>
      <c r="J64" s="39" t="s">
        <v>120</v>
      </c>
      <c r="K64" s="323"/>
      <c r="L64" s="43"/>
      <c r="M64" s="44" t="e">
        <f t="shared" si="0"/>
        <v>#DIV/0!</v>
      </c>
      <c r="N64" s="56"/>
    </row>
    <row r="65" spans="1:14" ht="15" thickBot="1">
      <c r="A65" s="318"/>
      <c r="B65" s="319"/>
      <c r="C65" s="320"/>
      <c r="D65" s="321"/>
      <c r="E65" s="138">
        <v>1</v>
      </c>
      <c r="F65" s="138" t="s">
        <v>26</v>
      </c>
      <c r="G65" s="144" t="s">
        <v>401</v>
      </c>
      <c r="H65" s="138" t="s">
        <v>44</v>
      </c>
      <c r="I65" s="38" t="s">
        <v>121</v>
      </c>
      <c r="J65" s="39" t="s">
        <v>122</v>
      </c>
      <c r="K65" s="323"/>
      <c r="L65" s="43"/>
      <c r="M65" s="44" t="e">
        <f t="shared" si="0"/>
        <v>#DIV/0!</v>
      </c>
      <c r="N65" s="56"/>
    </row>
    <row r="66" spans="1:14" ht="15" thickBot="1">
      <c r="A66" s="318"/>
      <c r="B66" s="319"/>
      <c r="C66" s="320"/>
      <c r="D66" s="321"/>
      <c r="E66" s="138">
        <v>1</v>
      </c>
      <c r="F66" s="138" t="s">
        <v>26</v>
      </c>
      <c r="G66" s="144" t="s">
        <v>401</v>
      </c>
      <c r="H66" s="138" t="s">
        <v>44</v>
      </c>
      <c r="I66" s="38" t="s">
        <v>123</v>
      </c>
      <c r="J66" s="39" t="s">
        <v>124</v>
      </c>
      <c r="K66" s="323"/>
      <c r="L66" s="43"/>
      <c r="M66" s="44" t="e">
        <f t="shared" si="0"/>
        <v>#DIV/0!</v>
      </c>
      <c r="N66" s="56"/>
    </row>
    <row r="67" spans="1:14" ht="15" thickBot="1">
      <c r="A67" s="318"/>
      <c r="B67" s="319"/>
      <c r="C67" s="320"/>
      <c r="D67" s="321"/>
      <c r="E67" s="138">
        <v>1</v>
      </c>
      <c r="F67" s="138" t="s">
        <v>26</v>
      </c>
      <c r="G67" s="144" t="s">
        <v>401</v>
      </c>
      <c r="H67" s="138" t="s">
        <v>44</v>
      </c>
      <c r="I67" s="38" t="s">
        <v>125</v>
      </c>
      <c r="J67" s="39" t="s">
        <v>126</v>
      </c>
      <c r="K67" s="323"/>
      <c r="L67" s="43"/>
      <c r="M67" s="44" t="e">
        <f t="shared" si="0"/>
        <v>#DIV/0!</v>
      </c>
      <c r="N67" s="56"/>
    </row>
    <row r="68" spans="1:14" ht="15" thickBot="1">
      <c r="A68" s="318"/>
      <c r="B68" s="319"/>
      <c r="C68" s="320"/>
      <c r="D68" s="321"/>
      <c r="E68" s="138">
        <v>1</v>
      </c>
      <c r="F68" s="138" t="s">
        <v>26</v>
      </c>
      <c r="G68" s="144" t="s">
        <v>401</v>
      </c>
      <c r="H68" s="138" t="s">
        <v>44</v>
      </c>
      <c r="I68" s="38" t="s">
        <v>127</v>
      </c>
      <c r="J68" s="39" t="s">
        <v>128</v>
      </c>
      <c r="K68" s="323"/>
      <c r="L68" s="43"/>
      <c r="M68" s="44" t="e">
        <f t="shared" si="0"/>
        <v>#DIV/0!</v>
      </c>
      <c r="N68" s="56"/>
    </row>
    <row r="69" spans="1:14" ht="15" thickBot="1">
      <c r="A69" s="318"/>
      <c r="B69" s="319"/>
      <c r="C69" s="320"/>
      <c r="D69" s="321"/>
      <c r="E69" s="138">
        <v>1</v>
      </c>
      <c r="F69" s="138" t="s">
        <v>26</v>
      </c>
      <c r="G69" s="144" t="s">
        <v>401</v>
      </c>
      <c r="H69" s="138" t="s">
        <v>44</v>
      </c>
      <c r="I69" s="38" t="s">
        <v>129</v>
      </c>
      <c r="J69" s="39" t="s">
        <v>130</v>
      </c>
      <c r="K69" s="323"/>
      <c r="L69" s="43"/>
      <c r="M69" s="44" t="e">
        <f t="shared" si="0"/>
        <v>#DIV/0!</v>
      </c>
      <c r="N69" s="56"/>
    </row>
    <row r="70" spans="1:14" ht="15" thickBot="1">
      <c r="A70" s="318"/>
      <c r="B70" s="319"/>
      <c r="C70" s="320"/>
      <c r="D70" s="321"/>
      <c r="E70" s="138">
        <v>1</v>
      </c>
      <c r="F70" s="138" t="s">
        <v>26</v>
      </c>
      <c r="G70" s="144" t="s">
        <v>401</v>
      </c>
      <c r="H70" s="138" t="s">
        <v>44</v>
      </c>
      <c r="I70" s="38" t="s">
        <v>131</v>
      </c>
      <c r="J70" s="39" t="s">
        <v>132</v>
      </c>
      <c r="K70" s="323"/>
      <c r="L70" s="43"/>
      <c r="M70" s="44" t="e">
        <f t="shared" si="0"/>
        <v>#DIV/0!</v>
      </c>
      <c r="N70" s="56"/>
    </row>
    <row r="71" spans="1:14" ht="15" thickBot="1">
      <c r="A71" s="318"/>
      <c r="B71" s="319"/>
      <c r="C71" s="320"/>
      <c r="D71" s="321"/>
      <c r="E71" s="138">
        <v>1</v>
      </c>
      <c r="F71" s="138" t="s">
        <v>26</v>
      </c>
      <c r="G71" s="144" t="s">
        <v>401</v>
      </c>
      <c r="H71" s="138" t="s">
        <v>44</v>
      </c>
      <c r="I71" s="38" t="s">
        <v>133</v>
      </c>
      <c r="J71" s="39" t="s">
        <v>134</v>
      </c>
      <c r="K71" s="323"/>
      <c r="L71" s="43"/>
      <c r="M71" s="44" t="e">
        <f t="shared" si="0"/>
        <v>#DIV/0!</v>
      </c>
      <c r="N71" s="56"/>
    </row>
    <row r="72" spans="1:14" ht="15" thickBot="1">
      <c r="A72" s="318"/>
      <c r="B72" s="319"/>
      <c r="C72" s="320"/>
      <c r="D72" s="321"/>
      <c r="E72" s="138">
        <v>1</v>
      </c>
      <c r="F72" s="138" t="s">
        <v>26</v>
      </c>
      <c r="G72" s="144" t="s">
        <v>401</v>
      </c>
      <c r="H72" s="138" t="s">
        <v>44</v>
      </c>
      <c r="I72" s="38" t="s">
        <v>135</v>
      </c>
      <c r="J72" s="39" t="s">
        <v>136</v>
      </c>
      <c r="K72" s="323"/>
      <c r="L72" s="43"/>
      <c r="M72" s="44" t="e">
        <f t="shared" si="0"/>
        <v>#DIV/0!</v>
      </c>
      <c r="N72" s="56"/>
    </row>
    <row r="73" spans="1:14" ht="15" thickBot="1">
      <c r="A73" s="318"/>
      <c r="B73" s="319"/>
      <c r="C73" s="320"/>
      <c r="D73" s="321"/>
      <c r="E73" s="138">
        <v>1</v>
      </c>
      <c r="F73" s="138" t="s">
        <v>26</v>
      </c>
      <c r="G73" s="144" t="s">
        <v>401</v>
      </c>
      <c r="H73" s="138" t="s">
        <v>44</v>
      </c>
      <c r="I73" s="38" t="s">
        <v>137</v>
      </c>
      <c r="J73" s="39" t="s">
        <v>138</v>
      </c>
      <c r="K73" s="323"/>
      <c r="L73" s="43"/>
      <c r="M73" s="44" t="e">
        <f t="shared" si="0"/>
        <v>#DIV/0!</v>
      </c>
      <c r="N73" s="56"/>
    </row>
    <row r="74" spans="1:14" ht="15" thickBot="1">
      <c r="A74" s="318"/>
      <c r="B74" s="319"/>
      <c r="C74" s="320"/>
      <c r="D74" s="321"/>
      <c r="E74" s="138">
        <v>1</v>
      </c>
      <c r="F74" s="138" t="s">
        <v>26</v>
      </c>
      <c r="G74" s="144" t="s">
        <v>401</v>
      </c>
      <c r="H74" s="138" t="s">
        <v>44</v>
      </c>
      <c r="I74" s="38" t="s">
        <v>139</v>
      </c>
      <c r="J74" s="39" t="s">
        <v>140</v>
      </c>
      <c r="K74" s="323"/>
      <c r="L74" s="43"/>
      <c r="M74" s="44" t="e">
        <f t="shared" si="0"/>
        <v>#DIV/0!</v>
      </c>
      <c r="N74" s="56"/>
    </row>
    <row r="75" spans="1:14" ht="15" thickBot="1">
      <c r="A75" s="318"/>
      <c r="B75" s="319"/>
      <c r="C75" s="320"/>
      <c r="D75" s="321"/>
      <c r="E75" s="138">
        <v>1</v>
      </c>
      <c r="F75" s="138" t="s">
        <v>26</v>
      </c>
      <c r="G75" s="144" t="s">
        <v>401</v>
      </c>
      <c r="H75" s="138" t="s">
        <v>44</v>
      </c>
      <c r="I75" s="38" t="s">
        <v>141</v>
      </c>
      <c r="J75" s="39" t="s">
        <v>142</v>
      </c>
      <c r="K75" s="323"/>
      <c r="L75" s="43"/>
      <c r="M75" s="44" t="e">
        <f t="shared" si="0"/>
        <v>#DIV/0!</v>
      </c>
      <c r="N75" s="56"/>
    </row>
    <row r="76" spans="1:14" ht="15" thickBot="1">
      <c r="A76" s="318"/>
      <c r="B76" s="319"/>
      <c r="C76" s="320"/>
      <c r="D76" s="321"/>
      <c r="E76" s="138">
        <v>1</v>
      </c>
      <c r="F76" s="138" t="s">
        <v>26</v>
      </c>
      <c r="G76" s="144" t="s">
        <v>401</v>
      </c>
      <c r="H76" s="138" t="s">
        <v>44</v>
      </c>
      <c r="I76" s="38" t="s">
        <v>143</v>
      </c>
      <c r="J76" s="39" t="s">
        <v>144</v>
      </c>
      <c r="K76" s="323"/>
      <c r="L76" s="43"/>
      <c r="M76" s="44" t="e">
        <f t="shared" si="0"/>
        <v>#DIV/0!</v>
      </c>
      <c r="N76" s="56"/>
    </row>
    <row r="77" spans="1:14" ht="15" thickBot="1">
      <c r="A77" s="318"/>
      <c r="B77" s="319"/>
      <c r="C77" s="320"/>
      <c r="D77" s="321"/>
      <c r="E77" s="138">
        <v>1</v>
      </c>
      <c r="F77" s="138" t="s">
        <v>26</v>
      </c>
      <c r="G77" s="144" t="s">
        <v>401</v>
      </c>
      <c r="H77" s="138" t="s">
        <v>44</v>
      </c>
      <c r="I77" s="38" t="s">
        <v>145</v>
      </c>
      <c r="J77" s="39" t="s">
        <v>146</v>
      </c>
      <c r="K77" s="323"/>
      <c r="L77" s="43"/>
      <c r="M77" s="44" t="e">
        <f t="shared" si="0"/>
        <v>#DIV/0!</v>
      </c>
      <c r="N77" s="56"/>
    </row>
    <row r="78" spans="1:14" ht="15" thickBot="1">
      <c r="A78" s="318"/>
      <c r="B78" s="319"/>
      <c r="C78" s="320"/>
      <c r="D78" s="321"/>
      <c r="E78" s="138">
        <v>1</v>
      </c>
      <c r="F78" s="138" t="s">
        <v>26</v>
      </c>
      <c r="G78" s="144" t="s">
        <v>401</v>
      </c>
      <c r="H78" s="138" t="s">
        <v>44</v>
      </c>
      <c r="I78" s="38" t="s">
        <v>147</v>
      </c>
      <c r="J78" s="39" t="s">
        <v>148</v>
      </c>
      <c r="K78" s="323"/>
      <c r="L78" s="43"/>
      <c r="M78" s="44" t="e">
        <f t="shared" si="0"/>
        <v>#DIV/0!</v>
      </c>
      <c r="N78" s="56"/>
    </row>
    <row r="79" spans="1:14" ht="15" thickBot="1">
      <c r="A79" s="318"/>
      <c r="B79" s="319"/>
      <c r="C79" s="320"/>
      <c r="D79" s="321"/>
      <c r="E79" s="138">
        <v>1</v>
      </c>
      <c r="F79" s="138" t="s">
        <v>26</v>
      </c>
      <c r="G79" s="144" t="s">
        <v>401</v>
      </c>
      <c r="H79" s="138" t="s">
        <v>44</v>
      </c>
      <c r="I79" s="38" t="s">
        <v>149</v>
      </c>
      <c r="J79" s="39" t="s">
        <v>150</v>
      </c>
      <c r="K79" s="323"/>
      <c r="L79" s="43"/>
      <c r="M79" s="44" t="e">
        <f t="shared" si="0"/>
        <v>#DIV/0!</v>
      </c>
      <c r="N79" s="56"/>
    </row>
    <row r="80" spans="1:14" ht="15" thickBot="1">
      <c r="A80" s="318"/>
      <c r="B80" s="319"/>
      <c r="C80" s="320"/>
      <c r="D80" s="321"/>
      <c r="E80" s="138">
        <v>1</v>
      </c>
      <c r="F80" s="138" t="s">
        <v>26</v>
      </c>
      <c r="G80" s="144" t="s">
        <v>401</v>
      </c>
      <c r="H80" s="138" t="s">
        <v>44</v>
      </c>
      <c r="I80" s="38" t="s">
        <v>151</v>
      </c>
      <c r="J80" s="39" t="s">
        <v>152</v>
      </c>
      <c r="K80" s="323"/>
      <c r="L80" s="43"/>
      <c r="M80" s="44" t="e">
        <f t="shared" si="0"/>
        <v>#DIV/0!</v>
      </c>
      <c r="N80" s="56"/>
    </row>
    <row r="81" spans="1:14" ht="15" thickBot="1">
      <c r="A81" s="318"/>
      <c r="B81" s="319"/>
      <c r="C81" s="320"/>
      <c r="D81" s="321"/>
      <c r="E81" s="138">
        <v>1</v>
      </c>
      <c r="F81" s="138" t="s">
        <v>26</v>
      </c>
      <c r="G81" s="144" t="s">
        <v>401</v>
      </c>
      <c r="H81" s="138" t="s">
        <v>44</v>
      </c>
      <c r="I81" s="38" t="s">
        <v>153</v>
      </c>
      <c r="J81" s="39" t="s">
        <v>154</v>
      </c>
      <c r="K81" s="323"/>
      <c r="L81" s="43"/>
      <c r="M81" s="44" t="e">
        <f t="shared" si="0"/>
        <v>#DIV/0!</v>
      </c>
      <c r="N81" s="56"/>
    </row>
    <row r="82" spans="1:14" ht="15" thickBot="1">
      <c r="A82" s="318"/>
      <c r="B82" s="319"/>
      <c r="C82" s="320"/>
      <c r="D82" s="321"/>
      <c r="E82" s="138">
        <v>1</v>
      </c>
      <c r="F82" s="138" t="s">
        <v>26</v>
      </c>
      <c r="G82" s="144" t="s">
        <v>401</v>
      </c>
      <c r="H82" s="138" t="s">
        <v>44</v>
      </c>
      <c r="I82" s="38" t="s">
        <v>155</v>
      </c>
      <c r="J82" s="39" t="s">
        <v>156</v>
      </c>
      <c r="K82" s="323"/>
      <c r="L82" s="43"/>
      <c r="M82" s="44" t="e">
        <f t="shared" si="0"/>
        <v>#DIV/0!</v>
      </c>
      <c r="N82" s="56"/>
    </row>
    <row r="83" spans="1:14" ht="15" thickBot="1">
      <c r="A83" s="318"/>
      <c r="B83" s="319"/>
      <c r="C83" s="320"/>
      <c r="D83" s="321"/>
      <c r="E83" s="138">
        <v>1</v>
      </c>
      <c r="F83" s="138" t="s">
        <v>26</v>
      </c>
      <c r="G83" s="144" t="s">
        <v>401</v>
      </c>
      <c r="H83" s="138" t="s">
        <v>44</v>
      </c>
      <c r="I83" s="38" t="s">
        <v>157</v>
      </c>
      <c r="J83" s="39" t="s">
        <v>158</v>
      </c>
      <c r="K83" s="323"/>
      <c r="L83" s="43"/>
      <c r="M83" s="44" t="e">
        <f t="shared" si="0"/>
        <v>#DIV/0!</v>
      </c>
      <c r="N83" s="56"/>
    </row>
    <row r="84" spans="1:14" ht="15" thickBot="1">
      <c r="A84" s="318"/>
      <c r="B84" s="319"/>
      <c r="C84" s="320"/>
      <c r="D84" s="321"/>
      <c r="E84" s="138">
        <v>1</v>
      </c>
      <c r="F84" s="138" t="s">
        <v>26</v>
      </c>
      <c r="G84" s="144" t="s">
        <v>401</v>
      </c>
      <c r="H84" s="138" t="s">
        <v>44</v>
      </c>
      <c r="I84" s="38" t="s">
        <v>159</v>
      </c>
      <c r="J84" s="39" t="s">
        <v>160</v>
      </c>
      <c r="K84" s="323"/>
      <c r="L84" s="43"/>
      <c r="M84" s="44" t="e">
        <f t="shared" si="0"/>
        <v>#DIV/0!</v>
      </c>
      <c r="N84" s="56"/>
    </row>
    <row r="85" spans="1:14" ht="15" thickBot="1">
      <c r="A85" s="318"/>
      <c r="B85" s="319"/>
      <c r="C85" s="320"/>
      <c r="D85" s="321"/>
      <c r="E85" s="138">
        <v>1</v>
      </c>
      <c r="F85" s="138" t="s">
        <v>26</v>
      </c>
      <c r="G85" s="144" t="s">
        <v>401</v>
      </c>
      <c r="H85" s="138" t="s">
        <v>44</v>
      </c>
      <c r="I85" s="38" t="s">
        <v>161</v>
      </c>
      <c r="J85" s="39" t="s">
        <v>162</v>
      </c>
      <c r="K85" s="323"/>
      <c r="L85" s="43"/>
      <c r="M85" s="44" t="e">
        <f t="shared" si="0"/>
        <v>#DIV/0!</v>
      </c>
      <c r="N85" s="56"/>
    </row>
    <row r="86" spans="1:14" ht="15" thickBot="1">
      <c r="A86" s="318"/>
      <c r="B86" s="319"/>
      <c r="C86" s="320"/>
      <c r="D86" s="321"/>
      <c r="E86" s="138">
        <v>1</v>
      </c>
      <c r="F86" s="138" t="s">
        <v>26</v>
      </c>
      <c r="G86" s="144" t="s">
        <v>401</v>
      </c>
      <c r="H86" s="138" t="s">
        <v>44</v>
      </c>
      <c r="I86" s="38" t="s">
        <v>163</v>
      </c>
      <c r="J86" s="39" t="s">
        <v>164</v>
      </c>
      <c r="K86" s="323"/>
      <c r="L86" s="43"/>
      <c r="M86" s="44" t="e">
        <f t="shared" si="0"/>
        <v>#DIV/0!</v>
      </c>
      <c r="N86" s="56"/>
    </row>
    <row r="87" spans="1:14" ht="15" thickBot="1">
      <c r="A87" s="318"/>
      <c r="B87" s="319"/>
      <c r="C87" s="320"/>
      <c r="D87" s="321"/>
      <c r="E87" s="138">
        <v>1</v>
      </c>
      <c r="F87" s="138" t="s">
        <v>26</v>
      </c>
      <c r="G87" s="144" t="s">
        <v>401</v>
      </c>
      <c r="H87" s="138" t="s">
        <v>44</v>
      </c>
      <c r="I87" s="38" t="s">
        <v>165</v>
      </c>
      <c r="J87" s="39" t="s">
        <v>166</v>
      </c>
      <c r="K87" s="323"/>
      <c r="L87" s="43"/>
      <c r="M87" s="44" t="e">
        <f t="shared" si="0"/>
        <v>#DIV/0!</v>
      </c>
      <c r="N87" s="56"/>
    </row>
    <row r="88" spans="1:14" ht="15" thickBot="1">
      <c r="A88" s="318"/>
      <c r="B88" s="319"/>
      <c r="C88" s="320"/>
      <c r="D88" s="321"/>
      <c r="E88" s="138">
        <v>1</v>
      </c>
      <c r="F88" s="138" t="s">
        <v>26</v>
      </c>
      <c r="G88" s="144" t="s">
        <v>401</v>
      </c>
      <c r="H88" s="138" t="s">
        <v>44</v>
      </c>
      <c r="I88" s="38" t="s">
        <v>167</v>
      </c>
      <c r="J88" s="39" t="s">
        <v>168</v>
      </c>
      <c r="K88" s="323"/>
      <c r="L88" s="43"/>
      <c r="M88" s="44" t="e">
        <f t="shared" si="0"/>
        <v>#DIV/0!</v>
      </c>
      <c r="N88" s="56"/>
    </row>
    <row r="89" spans="1:14" ht="15" thickBot="1">
      <c r="A89" s="318"/>
      <c r="B89" s="319"/>
      <c r="C89" s="320"/>
      <c r="D89" s="321"/>
      <c r="E89" s="138">
        <v>1</v>
      </c>
      <c r="F89" s="138" t="s">
        <v>26</v>
      </c>
      <c r="G89" s="144" t="s">
        <v>401</v>
      </c>
      <c r="H89" s="138" t="s">
        <v>44</v>
      </c>
      <c r="I89" s="38" t="s">
        <v>169</v>
      </c>
      <c r="J89" s="39" t="s">
        <v>170</v>
      </c>
      <c r="K89" s="323"/>
      <c r="L89" s="43"/>
      <c r="M89" s="44" t="e">
        <f t="shared" si="0"/>
        <v>#DIV/0!</v>
      </c>
      <c r="N89" s="56"/>
    </row>
    <row r="90" spans="1:14" ht="15" thickBot="1">
      <c r="A90" s="318"/>
      <c r="B90" s="319"/>
      <c r="C90" s="320"/>
      <c r="D90" s="321"/>
      <c r="E90" s="138">
        <v>1</v>
      </c>
      <c r="F90" s="138" t="s">
        <v>26</v>
      </c>
      <c r="G90" s="144" t="s">
        <v>401</v>
      </c>
      <c r="H90" s="138" t="s">
        <v>44</v>
      </c>
      <c r="I90" s="38" t="s">
        <v>171</v>
      </c>
      <c r="J90" s="39" t="s">
        <v>172</v>
      </c>
      <c r="K90" s="323"/>
      <c r="L90" s="43"/>
      <c r="M90" s="44" t="e">
        <f t="shared" si="0"/>
        <v>#DIV/0!</v>
      </c>
      <c r="N90" s="56"/>
    </row>
    <row r="91" spans="1:14" ht="15" thickBot="1">
      <c r="A91" s="318"/>
      <c r="B91" s="319"/>
      <c r="C91" s="320"/>
      <c r="D91" s="321"/>
      <c r="E91" s="138">
        <v>1</v>
      </c>
      <c r="F91" s="138" t="s">
        <v>26</v>
      </c>
      <c r="G91" s="144" t="s">
        <v>401</v>
      </c>
      <c r="H91" s="138" t="s">
        <v>44</v>
      </c>
      <c r="I91" s="38" t="s">
        <v>173</v>
      </c>
      <c r="J91" s="39" t="s">
        <v>174</v>
      </c>
      <c r="K91" s="323"/>
      <c r="L91" s="43"/>
      <c r="M91" s="44" t="e">
        <f t="shared" si="0"/>
        <v>#DIV/0!</v>
      </c>
      <c r="N91" s="56"/>
    </row>
    <row r="92" spans="1:14" ht="15" thickBot="1">
      <c r="A92" s="318"/>
      <c r="B92" s="319"/>
      <c r="C92" s="320"/>
      <c r="D92" s="321"/>
      <c r="E92" s="138">
        <v>1</v>
      </c>
      <c r="F92" s="138" t="s">
        <v>26</v>
      </c>
      <c r="G92" s="144" t="s">
        <v>401</v>
      </c>
      <c r="H92" s="138" t="s">
        <v>44</v>
      </c>
      <c r="I92" s="38" t="s">
        <v>175</v>
      </c>
      <c r="J92" s="39" t="s">
        <v>176</v>
      </c>
      <c r="K92" s="323"/>
      <c r="L92" s="43"/>
      <c r="M92" s="44" t="e">
        <f t="shared" ref="M92:M105" si="1">+L92/SUM($L$27:$L$105)</f>
        <v>#DIV/0!</v>
      </c>
      <c r="N92" s="56"/>
    </row>
    <row r="93" spans="1:14" ht="15" thickBot="1">
      <c r="A93" s="318"/>
      <c r="B93" s="319"/>
      <c r="C93" s="320"/>
      <c r="D93" s="321"/>
      <c r="E93" s="138">
        <v>1</v>
      </c>
      <c r="F93" s="138" t="s">
        <v>26</v>
      </c>
      <c r="G93" s="144" t="s">
        <v>401</v>
      </c>
      <c r="H93" s="138" t="s">
        <v>44</v>
      </c>
      <c r="I93" s="38" t="s">
        <v>177</v>
      </c>
      <c r="J93" s="39" t="s">
        <v>178</v>
      </c>
      <c r="K93" s="323"/>
      <c r="L93" s="43"/>
      <c r="M93" s="44" t="e">
        <f t="shared" si="1"/>
        <v>#DIV/0!</v>
      </c>
      <c r="N93" s="56"/>
    </row>
    <row r="94" spans="1:14" ht="15" thickBot="1">
      <c r="A94" s="318"/>
      <c r="B94" s="319"/>
      <c r="C94" s="320"/>
      <c r="D94" s="321"/>
      <c r="E94" s="138">
        <v>1</v>
      </c>
      <c r="F94" s="138" t="s">
        <v>26</v>
      </c>
      <c r="G94" s="144" t="s">
        <v>401</v>
      </c>
      <c r="H94" s="138" t="s">
        <v>44</v>
      </c>
      <c r="I94" s="38" t="s">
        <v>179</v>
      </c>
      <c r="J94" s="39" t="s">
        <v>180</v>
      </c>
      <c r="K94" s="323"/>
      <c r="L94" s="43"/>
      <c r="M94" s="44" t="e">
        <f t="shared" si="1"/>
        <v>#DIV/0!</v>
      </c>
      <c r="N94" s="56"/>
    </row>
    <row r="95" spans="1:14" ht="15" thickBot="1">
      <c r="A95" s="318"/>
      <c r="B95" s="319"/>
      <c r="C95" s="320"/>
      <c r="D95" s="321"/>
      <c r="E95" s="138">
        <v>1</v>
      </c>
      <c r="F95" s="138" t="s">
        <v>26</v>
      </c>
      <c r="G95" s="144" t="s">
        <v>401</v>
      </c>
      <c r="H95" s="138" t="s">
        <v>44</v>
      </c>
      <c r="I95" s="38" t="s">
        <v>181</v>
      </c>
      <c r="J95" s="39" t="s">
        <v>182</v>
      </c>
      <c r="K95" s="323"/>
      <c r="L95" s="43"/>
      <c r="M95" s="44" t="e">
        <f t="shared" si="1"/>
        <v>#DIV/0!</v>
      </c>
      <c r="N95" s="56"/>
    </row>
    <row r="96" spans="1:14" ht="15" thickBot="1">
      <c r="A96" s="318"/>
      <c r="B96" s="319"/>
      <c r="C96" s="320"/>
      <c r="D96" s="321"/>
      <c r="E96" s="138">
        <v>1</v>
      </c>
      <c r="F96" s="138" t="s">
        <v>26</v>
      </c>
      <c r="G96" s="144" t="s">
        <v>401</v>
      </c>
      <c r="H96" s="138" t="s">
        <v>44</v>
      </c>
      <c r="I96" s="38" t="s">
        <v>183</v>
      </c>
      <c r="J96" s="39" t="s">
        <v>184</v>
      </c>
      <c r="K96" s="323"/>
      <c r="L96" s="43"/>
      <c r="M96" s="44" t="e">
        <f t="shared" si="1"/>
        <v>#DIV/0!</v>
      </c>
      <c r="N96" s="56"/>
    </row>
    <row r="97" spans="1:14" ht="15" thickBot="1">
      <c r="A97" s="318"/>
      <c r="B97" s="319"/>
      <c r="C97" s="320"/>
      <c r="D97" s="321"/>
      <c r="E97" s="138">
        <v>1</v>
      </c>
      <c r="F97" s="138" t="s">
        <v>26</v>
      </c>
      <c r="G97" s="144" t="s">
        <v>401</v>
      </c>
      <c r="H97" s="138" t="s">
        <v>44</v>
      </c>
      <c r="I97" s="38" t="s">
        <v>185</v>
      </c>
      <c r="J97" s="39" t="s">
        <v>186</v>
      </c>
      <c r="K97" s="323"/>
      <c r="L97" s="43"/>
      <c r="M97" s="44" t="e">
        <f t="shared" si="1"/>
        <v>#DIV/0!</v>
      </c>
      <c r="N97" s="56"/>
    </row>
    <row r="98" spans="1:14" ht="15" thickBot="1">
      <c r="A98" s="318"/>
      <c r="B98" s="319"/>
      <c r="C98" s="320"/>
      <c r="D98" s="321"/>
      <c r="E98" s="138">
        <v>1</v>
      </c>
      <c r="F98" s="138" t="s">
        <v>26</v>
      </c>
      <c r="G98" s="144" t="s">
        <v>401</v>
      </c>
      <c r="H98" s="138" t="s">
        <v>44</v>
      </c>
      <c r="I98" s="38" t="s">
        <v>187</v>
      </c>
      <c r="J98" s="39" t="s">
        <v>188</v>
      </c>
      <c r="K98" s="323"/>
      <c r="L98" s="43"/>
      <c r="M98" s="44" t="e">
        <f t="shared" si="1"/>
        <v>#DIV/0!</v>
      </c>
      <c r="N98" s="56"/>
    </row>
    <row r="99" spans="1:14" ht="15" thickBot="1">
      <c r="A99" s="318"/>
      <c r="B99" s="319"/>
      <c r="C99" s="320"/>
      <c r="D99" s="321"/>
      <c r="E99" s="138">
        <v>1</v>
      </c>
      <c r="F99" s="138" t="s">
        <v>26</v>
      </c>
      <c r="G99" s="144" t="s">
        <v>401</v>
      </c>
      <c r="H99" s="138" t="s">
        <v>44</v>
      </c>
      <c r="I99" s="38" t="s">
        <v>189</v>
      </c>
      <c r="J99" s="39" t="s">
        <v>190</v>
      </c>
      <c r="K99" s="323"/>
      <c r="L99" s="43"/>
      <c r="M99" s="44" t="e">
        <f t="shared" si="1"/>
        <v>#DIV/0!</v>
      </c>
      <c r="N99" s="56"/>
    </row>
    <row r="100" spans="1:14" ht="15" thickBot="1">
      <c r="A100" s="318"/>
      <c r="B100" s="319"/>
      <c r="C100" s="320"/>
      <c r="D100" s="321"/>
      <c r="E100" s="138">
        <v>1</v>
      </c>
      <c r="F100" s="138" t="s">
        <v>26</v>
      </c>
      <c r="G100" s="144" t="s">
        <v>401</v>
      </c>
      <c r="H100" s="138" t="s">
        <v>44</v>
      </c>
      <c r="I100" s="38" t="s">
        <v>191</v>
      </c>
      <c r="J100" s="39" t="s">
        <v>192</v>
      </c>
      <c r="K100" s="323"/>
      <c r="L100" s="43"/>
      <c r="M100" s="44" t="e">
        <f t="shared" si="1"/>
        <v>#DIV/0!</v>
      </c>
      <c r="N100" s="56"/>
    </row>
    <row r="101" spans="1:14" ht="15" thickBot="1">
      <c r="A101" s="318"/>
      <c r="B101" s="319"/>
      <c r="C101" s="320"/>
      <c r="D101" s="321"/>
      <c r="E101" s="138">
        <v>1</v>
      </c>
      <c r="F101" s="138" t="s">
        <v>26</v>
      </c>
      <c r="G101" s="144" t="s">
        <v>401</v>
      </c>
      <c r="H101" s="138" t="s">
        <v>44</v>
      </c>
      <c r="I101" s="38" t="s">
        <v>193</v>
      </c>
      <c r="J101" s="39" t="s">
        <v>194</v>
      </c>
      <c r="K101" s="323"/>
      <c r="L101" s="43"/>
      <c r="M101" s="44" t="e">
        <f t="shared" si="1"/>
        <v>#DIV/0!</v>
      </c>
      <c r="N101" s="56"/>
    </row>
    <row r="102" spans="1:14" ht="15" thickBot="1">
      <c r="A102" s="318"/>
      <c r="B102" s="319"/>
      <c r="C102" s="320"/>
      <c r="D102" s="321"/>
      <c r="E102" s="138">
        <v>1</v>
      </c>
      <c r="F102" s="138" t="s">
        <v>26</v>
      </c>
      <c r="G102" s="144" t="s">
        <v>401</v>
      </c>
      <c r="H102" s="138" t="s">
        <v>44</v>
      </c>
      <c r="I102" s="38" t="s">
        <v>195</v>
      </c>
      <c r="J102" s="39" t="s">
        <v>196</v>
      </c>
      <c r="K102" s="323"/>
      <c r="L102" s="43"/>
      <c r="M102" s="44" t="e">
        <f t="shared" si="1"/>
        <v>#DIV/0!</v>
      </c>
      <c r="N102" s="56"/>
    </row>
    <row r="103" spans="1:14" ht="15" thickBot="1">
      <c r="A103" s="318"/>
      <c r="B103" s="319"/>
      <c r="C103" s="320"/>
      <c r="D103" s="321"/>
      <c r="E103" s="138">
        <v>1</v>
      </c>
      <c r="F103" s="138" t="s">
        <v>26</v>
      </c>
      <c r="G103" s="144" t="s">
        <v>401</v>
      </c>
      <c r="H103" s="138" t="s">
        <v>44</v>
      </c>
      <c r="I103" s="38" t="s">
        <v>197</v>
      </c>
      <c r="J103" s="39" t="s">
        <v>198</v>
      </c>
      <c r="K103" s="323"/>
      <c r="L103" s="43"/>
      <c r="M103" s="44" t="e">
        <f t="shared" si="1"/>
        <v>#DIV/0!</v>
      </c>
      <c r="N103" s="56"/>
    </row>
    <row r="104" spans="1:14" ht="15" thickBot="1">
      <c r="A104" s="318"/>
      <c r="B104" s="319"/>
      <c r="C104" s="320"/>
      <c r="D104" s="321"/>
      <c r="E104" s="138">
        <v>1</v>
      </c>
      <c r="F104" s="138" t="s">
        <v>26</v>
      </c>
      <c r="G104" s="144" t="s">
        <v>401</v>
      </c>
      <c r="H104" s="138" t="s">
        <v>44</v>
      </c>
      <c r="I104" s="38" t="s">
        <v>199</v>
      </c>
      <c r="J104" s="39" t="s">
        <v>200</v>
      </c>
      <c r="K104" s="323"/>
      <c r="L104" s="43"/>
      <c r="M104" s="44" t="e">
        <f t="shared" si="1"/>
        <v>#DIV/0!</v>
      </c>
      <c r="N104" s="56"/>
    </row>
    <row r="105" spans="1:14" ht="15" thickBot="1">
      <c r="A105" s="318"/>
      <c r="B105" s="319"/>
      <c r="C105" s="320"/>
      <c r="D105" s="321"/>
      <c r="E105" s="138">
        <v>1</v>
      </c>
      <c r="F105" s="138" t="s">
        <v>26</v>
      </c>
      <c r="G105" s="144" t="s">
        <v>401</v>
      </c>
      <c r="H105" s="138" t="s">
        <v>44</v>
      </c>
      <c r="I105" s="38" t="s">
        <v>201</v>
      </c>
      <c r="J105" s="39" t="s">
        <v>202</v>
      </c>
      <c r="K105" s="324"/>
      <c r="L105" s="46"/>
      <c r="M105" s="47" t="e">
        <f t="shared" si="1"/>
        <v>#DIV/0!</v>
      </c>
      <c r="N105" s="57"/>
    </row>
    <row r="106" spans="1:14" ht="15.75" customHeight="1" thickBot="1">
      <c r="A106" s="311">
        <v>3</v>
      </c>
      <c r="B106" s="310" t="s">
        <v>203</v>
      </c>
      <c r="C106" s="297" t="s">
        <v>402</v>
      </c>
      <c r="D106" s="298" t="s">
        <v>204</v>
      </c>
      <c r="E106" s="138">
        <v>3</v>
      </c>
      <c r="F106" s="138" t="s">
        <v>203</v>
      </c>
      <c r="G106" s="144" t="s">
        <v>402</v>
      </c>
      <c r="H106" s="138" t="s">
        <v>204</v>
      </c>
      <c r="I106" s="58" t="s">
        <v>205</v>
      </c>
      <c r="J106" s="59" t="s">
        <v>206</v>
      </c>
      <c r="K106" s="299"/>
      <c r="L106" s="60"/>
      <c r="M106" s="61" t="e">
        <f>+L106/(+$L$106+$L$107+$L$108)</f>
        <v>#DIV/0!</v>
      </c>
      <c r="N106" s="62"/>
    </row>
    <row r="107" spans="1:14" ht="15" thickBot="1">
      <c r="A107" s="311"/>
      <c r="B107" s="310"/>
      <c r="C107" s="297"/>
      <c r="D107" s="298"/>
      <c r="E107" s="138">
        <v>3</v>
      </c>
      <c r="F107" s="138" t="s">
        <v>203</v>
      </c>
      <c r="G107" s="144" t="s">
        <v>402</v>
      </c>
      <c r="H107" s="138" t="s">
        <v>204</v>
      </c>
      <c r="I107" s="58" t="s">
        <v>207</v>
      </c>
      <c r="J107" s="59" t="s">
        <v>208</v>
      </c>
      <c r="K107" s="312"/>
      <c r="L107" s="63"/>
      <c r="M107" s="64" t="e">
        <f>+L107/(+$L$106+$L$107+$L$108)</f>
        <v>#DIV/0!</v>
      </c>
      <c r="N107" s="65"/>
    </row>
    <row r="108" spans="1:14" ht="15" thickBot="1">
      <c r="A108" s="311"/>
      <c r="B108" s="310"/>
      <c r="C108" s="297"/>
      <c r="D108" s="298"/>
      <c r="E108" s="138">
        <v>3</v>
      </c>
      <c r="F108" s="138" t="s">
        <v>203</v>
      </c>
      <c r="G108" s="144" t="s">
        <v>402</v>
      </c>
      <c r="H108" s="138" t="s">
        <v>204</v>
      </c>
      <c r="I108" s="58" t="s">
        <v>209</v>
      </c>
      <c r="J108" s="59" t="s">
        <v>210</v>
      </c>
      <c r="K108" s="300"/>
      <c r="L108" s="66"/>
      <c r="M108" s="67" t="e">
        <f>+L108/(+$L$106+$L$107+$L$108)</f>
        <v>#DIV/0!</v>
      </c>
      <c r="N108" s="68"/>
    </row>
    <row r="109" spans="1:14" ht="15" thickBot="1">
      <c r="A109" s="311"/>
      <c r="B109" s="310"/>
      <c r="C109" s="297" t="s">
        <v>403</v>
      </c>
      <c r="D109" s="298" t="s">
        <v>211</v>
      </c>
      <c r="E109" s="138">
        <v>3</v>
      </c>
      <c r="F109" s="138" t="s">
        <v>203</v>
      </c>
      <c r="G109" s="144" t="s">
        <v>403</v>
      </c>
      <c r="H109" s="138" t="s">
        <v>211</v>
      </c>
      <c r="I109" s="58" t="s">
        <v>212</v>
      </c>
      <c r="J109" s="59" t="s">
        <v>213</v>
      </c>
      <c r="K109" s="299"/>
      <c r="L109" s="60"/>
      <c r="M109" s="61" t="e">
        <f>+L109/(+$L$109+$L$110)</f>
        <v>#DIV/0!</v>
      </c>
      <c r="N109" s="62"/>
    </row>
    <row r="110" spans="1:14" ht="15" thickBot="1">
      <c r="A110" s="311"/>
      <c r="B110" s="310"/>
      <c r="C110" s="297"/>
      <c r="D110" s="298"/>
      <c r="E110" s="138">
        <v>3</v>
      </c>
      <c r="F110" s="138" t="s">
        <v>203</v>
      </c>
      <c r="G110" s="144" t="s">
        <v>403</v>
      </c>
      <c r="H110" s="138" t="s">
        <v>211</v>
      </c>
      <c r="I110" s="58" t="s">
        <v>214</v>
      </c>
      <c r="J110" s="59" t="s">
        <v>215</v>
      </c>
      <c r="K110" s="300"/>
      <c r="L110" s="66"/>
      <c r="M110" s="67" t="e">
        <f>+L110/(+$L$109+$L$110)</f>
        <v>#DIV/0!</v>
      </c>
      <c r="N110" s="68"/>
    </row>
    <row r="111" spans="1:14" ht="15" thickBot="1">
      <c r="A111" s="311"/>
      <c r="B111" s="310"/>
      <c r="C111" s="297" t="s">
        <v>404</v>
      </c>
      <c r="D111" s="298" t="s">
        <v>216</v>
      </c>
      <c r="E111" s="138">
        <v>3</v>
      </c>
      <c r="F111" s="138" t="s">
        <v>203</v>
      </c>
      <c r="G111" s="144" t="s">
        <v>404</v>
      </c>
      <c r="H111" s="138" t="s">
        <v>216</v>
      </c>
      <c r="I111" s="58" t="s">
        <v>217</v>
      </c>
      <c r="J111" s="59" t="s">
        <v>218</v>
      </c>
      <c r="K111" s="299"/>
      <c r="L111" s="60"/>
      <c r="M111" s="61" t="e">
        <f>+L111/(+$L$111+$L$112)</f>
        <v>#DIV/0!</v>
      </c>
      <c r="N111" s="62"/>
    </row>
    <row r="112" spans="1:14" ht="15" thickBot="1">
      <c r="A112" s="311"/>
      <c r="B112" s="310"/>
      <c r="C112" s="297"/>
      <c r="D112" s="298"/>
      <c r="E112" s="138">
        <v>3</v>
      </c>
      <c r="F112" s="138" t="s">
        <v>203</v>
      </c>
      <c r="G112" s="144" t="s">
        <v>404</v>
      </c>
      <c r="H112" s="138" t="s">
        <v>216</v>
      </c>
      <c r="I112" s="58" t="s">
        <v>219</v>
      </c>
      <c r="J112" s="59" t="s">
        <v>220</v>
      </c>
      <c r="K112" s="300"/>
      <c r="L112" s="66"/>
      <c r="M112" s="67" t="e">
        <f>+L112/(+$L$111+$L$112)</f>
        <v>#DIV/0!</v>
      </c>
      <c r="N112" s="68"/>
    </row>
    <row r="113" spans="1:14" ht="15" thickBot="1">
      <c r="A113" s="311"/>
      <c r="B113" s="310"/>
      <c r="C113" s="297" t="s">
        <v>405</v>
      </c>
      <c r="D113" s="298" t="s">
        <v>221</v>
      </c>
      <c r="E113" s="138">
        <v>3</v>
      </c>
      <c r="F113" s="138" t="s">
        <v>203</v>
      </c>
      <c r="G113" s="144" t="s">
        <v>405</v>
      </c>
      <c r="H113" s="138" t="s">
        <v>221</v>
      </c>
      <c r="I113" s="58" t="s">
        <v>222</v>
      </c>
      <c r="J113" s="59" t="s">
        <v>223</v>
      </c>
      <c r="K113" s="299"/>
      <c r="L113" s="60"/>
      <c r="M113" s="61" t="e">
        <f>+L113/(+$L$113+$L$114)</f>
        <v>#DIV/0!</v>
      </c>
      <c r="N113" s="62"/>
    </row>
    <row r="114" spans="1:14" ht="15" thickBot="1">
      <c r="A114" s="311"/>
      <c r="B114" s="310"/>
      <c r="C114" s="297"/>
      <c r="D114" s="298"/>
      <c r="E114" s="138">
        <v>3</v>
      </c>
      <c r="F114" s="138" t="s">
        <v>203</v>
      </c>
      <c r="G114" s="144" t="s">
        <v>405</v>
      </c>
      <c r="H114" s="138" t="s">
        <v>221</v>
      </c>
      <c r="I114" s="58" t="s">
        <v>224</v>
      </c>
      <c r="J114" s="59" t="s">
        <v>225</v>
      </c>
      <c r="K114" s="300"/>
      <c r="L114" s="66"/>
      <c r="M114" s="67" t="e">
        <f>+L114/(+$L$113+$L$114)</f>
        <v>#DIV/0!</v>
      </c>
      <c r="N114" s="68"/>
    </row>
    <row r="115" spans="1:14" ht="15" thickBot="1">
      <c r="A115" s="311"/>
      <c r="B115" s="310"/>
      <c r="C115" s="297" t="s">
        <v>406</v>
      </c>
      <c r="D115" s="298" t="s">
        <v>226</v>
      </c>
      <c r="E115" s="138">
        <v>3</v>
      </c>
      <c r="F115" s="138" t="s">
        <v>203</v>
      </c>
      <c r="G115" s="144" t="s">
        <v>406</v>
      </c>
      <c r="H115" s="138" t="s">
        <v>226</v>
      </c>
      <c r="I115" s="58" t="s">
        <v>227</v>
      </c>
      <c r="J115" s="59" t="s">
        <v>228</v>
      </c>
      <c r="K115" s="299"/>
      <c r="L115" s="60"/>
      <c r="M115" s="61" t="e">
        <f>+L115/(+$L$115+$L$116)</f>
        <v>#DIV/0!</v>
      </c>
      <c r="N115" s="62"/>
    </row>
    <row r="116" spans="1:14" ht="15" thickBot="1">
      <c r="A116" s="311"/>
      <c r="B116" s="310"/>
      <c r="C116" s="297"/>
      <c r="D116" s="298"/>
      <c r="E116" s="138">
        <v>3</v>
      </c>
      <c r="F116" s="138" t="s">
        <v>203</v>
      </c>
      <c r="G116" s="144" t="s">
        <v>406</v>
      </c>
      <c r="H116" s="138" t="s">
        <v>226</v>
      </c>
      <c r="I116" s="58" t="s">
        <v>229</v>
      </c>
      <c r="J116" s="59" t="s">
        <v>230</v>
      </c>
      <c r="K116" s="300"/>
      <c r="L116" s="66"/>
      <c r="M116" s="67" t="e">
        <f>+L116/(+$L$115+$L$116)</f>
        <v>#DIV/0!</v>
      </c>
      <c r="N116" s="68"/>
    </row>
    <row r="117" spans="1:14" ht="15" thickBot="1">
      <c r="A117" s="311"/>
      <c r="B117" s="310"/>
      <c r="C117" s="297" t="s">
        <v>407</v>
      </c>
      <c r="D117" s="298" t="s">
        <v>231</v>
      </c>
      <c r="E117" s="138">
        <v>3</v>
      </c>
      <c r="F117" s="138" t="s">
        <v>203</v>
      </c>
      <c r="G117" s="144" t="s">
        <v>407</v>
      </c>
      <c r="H117" s="138" t="s">
        <v>231</v>
      </c>
      <c r="I117" s="58" t="s">
        <v>232</v>
      </c>
      <c r="J117" s="59" t="s">
        <v>233</v>
      </c>
      <c r="K117" s="299"/>
      <c r="L117" s="60"/>
      <c r="M117" s="61" t="e">
        <f>+L117/(+$L$117+$L$118+$L$119+$L$120)</f>
        <v>#DIV/0!</v>
      </c>
      <c r="N117" s="62"/>
    </row>
    <row r="118" spans="1:14" ht="15" thickBot="1">
      <c r="A118" s="311"/>
      <c r="B118" s="310"/>
      <c r="C118" s="297"/>
      <c r="D118" s="298"/>
      <c r="E118" s="138">
        <v>3</v>
      </c>
      <c r="F118" s="138" t="s">
        <v>203</v>
      </c>
      <c r="G118" s="144" t="s">
        <v>407</v>
      </c>
      <c r="H118" s="138" t="s">
        <v>231</v>
      </c>
      <c r="I118" s="58" t="s">
        <v>234</v>
      </c>
      <c r="J118" s="59" t="s">
        <v>235</v>
      </c>
      <c r="K118" s="312"/>
      <c r="L118" s="63"/>
      <c r="M118" s="64" t="e">
        <f>+L118/(+$L$117+$L$118+$L$119+$L$120)</f>
        <v>#DIV/0!</v>
      </c>
      <c r="N118" s="65"/>
    </row>
    <row r="119" spans="1:14" ht="15" thickBot="1">
      <c r="A119" s="311"/>
      <c r="B119" s="310"/>
      <c r="C119" s="297"/>
      <c r="D119" s="298"/>
      <c r="E119" s="138">
        <v>3</v>
      </c>
      <c r="F119" s="138" t="s">
        <v>203</v>
      </c>
      <c r="G119" s="144" t="s">
        <v>407</v>
      </c>
      <c r="H119" s="138" t="s">
        <v>231</v>
      </c>
      <c r="I119" s="58" t="s">
        <v>236</v>
      </c>
      <c r="J119" s="59" t="s">
        <v>237</v>
      </c>
      <c r="K119" s="312"/>
      <c r="L119" s="63"/>
      <c r="M119" s="64" t="e">
        <f>+L119/(+$L$117+$L$118+$L$119+$L$120)</f>
        <v>#DIV/0!</v>
      </c>
      <c r="N119" s="65"/>
    </row>
    <row r="120" spans="1:14" ht="15" thickBot="1">
      <c r="A120" s="311"/>
      <c r="B120" s="310"/>
      <c r="C120" s="297"/>
      <c r="D120" s="298"/>
      <c r="E120" s="138">
        <v>3</v>
      </c>
      <c r="F120" s="138" t="s">
        <v>203</v>
      </c>
      <c r="G120" s="144" t="s">
        <v>407</v>
      </c>
      <c r="H120" s="138" t="s">
        <v>231</v>
      </c>
      <c r="I120" s="58" t="s">
        <v>238</v>
      </c>
      <c r="J120" s="59" t="s">
        <v>239</v>
      </c>
      <c r="K120" s="300"/>
      <c r="L120" s="66"/>
      <c r="M120" s="67" t="e">
        <f>+L120/(+$L$117+$L$118+$L$119+$L$120)</f>
        <v>#DIV/0!</v>
      </c>
      <c r="N120" s="68"/>
    </row>
    <row r="121" spans="1:14" ht="15" thickBot="1">
      <c r="A121" s="311"/>
      <c r="B121" s="310"/>
      <c r="C121" s="297" t="s">
        <v>408</v>
      </c>
      <c r="D121" s="298" t="s">
        <v>240</v>
      </c>
      <c r="E121" s="138">
        <v>3</v>
      </c>
      <c r="F121" s="138" t="s">
        <v>203</v>
      </c>
      <c r="G121" s="144" t="s">
        <v>408</v>
      </c>
      <c r="H121" s="138" t="s">
        <v>240</v>
      </c>
      <c r="I121" s="58" t="s">
        <v>241</v>
      </c>
      <c r="J121" s="59" t="s">
        <v>242</v>
      </c>
      <c r="K121" s="299"/>
      <c r="L121" s="60"/>
      <c r="M121" s="61" t="e">
        <f>+L121/(+$L$121+$L$122)</f>
        <v>#DIV/0!</v>
      </c>
      <c r="N121" s="62"/>
    </row>
    <row r="122" spans="1:14" ht="15" thickBot="1">
      <c r="A122" s="311"/>
      <c r="B122" s="310"/>
      <c r="C122" s="297"/>
      <c r="D122" s="298"/>
      <c r="E122" s="138">
        <v>3</v>
      </c>
      <c r="F122" s="138" t="s">
        <v>203</v>
      </c>
      <c r="G122" s="144" t="s">
        <v>408</v>
      </c>
      <c r="H122" s="138" t="s">
        <v>240</v>
      </c>
      <c r="I122" s="58" t="s">
        <v>243</v>
      </c>
      <c r="J122" s="59" t="s">
        <v>244</v>
      </c>
      <c r="K122" s="300"/>
      <c r="L122" s="66"/>
      <c r="M122" s="67" t="e">
        <f>+L122/(+$L$121+$L$122)</f>
        <v>#DIV/0!</v>
      </c>
      <c r="N122" s="68"/>
    </row>
    <row r="123" spans="1:14" ht="15.75" customHeight="1" thickBot="1">
      <c r="A123" s="306">
        <v>4</v>
      </c>
      <c r="B123" s="307" t="s">
        <v>245</v>
      </c>
      <c r="C123" s="69" t="s">
        <v>409</v>
      </c>
      <c r="D123" s="76" t="s">
        <v>246</v>
      </c>
      <c r="E123" s="138">
        <v>4</v>
      </c>
      <c r="F123" s="138" t="s">
        <v>245</v>
      </c>
      <c r="G123" s="144" t="str">
        <f>C123</f>
        <v>4.1</v>
      </c>
      <c r="H123" s="138" t="str">
        <f>D123</f>
        <v>Salas de parto</v>
      </c>
      <c r="I123" s="70">
        <v>238</v>
      </c>
      <c r="J123" s="71" t="s">
        <v>247</v>
      </c>
      <c r="K123" s="72">
        <f>'[1]12 - Gastos y costos 2013'!$R$36</f>
        <v>997541.8075</v>
      </c>
      <c r="L123" s="73">
        <f>'[2]5 -Produccion '!$AC$124</f>
        <v>130</v>
      </c>
      <c r="M123" s="74">
        <f>+L123/L123</f>
        <v>1</v>
      </c>
      <c r="N123" s="75">
        <v>498770.65585519501</v>
      </c>
    </row>
    <row r="124" spans="1:14" ht="15" thickBot="1">
      <c r="A124" s="306"/>
      <c r="B124" s="307"/>
      <c r="C124" s="308" t="s">
        <v>410</v>
      </c>
      <c r="D124" s="309" t="s">
        <v>248</v>
      </c>
      <c r="E124" s="138">
        <v>4</v>
      </c>
      <c r="F124" s="138" t="s">
        <v>245</v>
      </c>
      <c r="G124" s="144" t="s">
        <v>410</v>
      </c>
      <c r="H124" s="138" t="s">
        <v>248</v>
      </c>
      <c r="I124" s="70">
        <v>239</v>
      </c>
      <c r="J124" s="71" t="s">
        <v>249</v>
      </c>
      <c r="K124" s="301"/>
      <c r="L124" s="77"/>
      <c r="M124" s="78" t="e">
        <f>+L124/(SUM($L$124:$L$159))</f>
        <v>#DIV/0!</v>
      </c>
      <c r="N124" s="79"/>
    </row>
    <row r="125" spans="1:14" ht="15" thickBot="1">
      <c r="A125" s="306"/>
      <c r="B125" s="307"/>
      <c r="C125" s="308"/>
      <c r="D125" s="309"/>
      <c r="E125" s="138">
        <v>4</v>
      </c>
      <c r="F125" s="138" t="s">
        <v>245</v>
      </c>
      <c r="G125" s="144" t="s">
        <v>410</v>
      </c>
      <c r="H125" s="138" t="s">
        <v>248</v>
      </c>
      <c r="I125" s="70" t="s">
        <v>250</v>
      </c>
      <c r="J125" s="80" t="s">
        <v>144</v>
      </c>
      <c r="K125" s="302"/>
      <c r="L125" s="81"/>
      <c r="M125" s="82" t="e">
        <f t="shared" ref="M125:M159" si="2">+L125/(SUM($L$124:$L$159))</f>
        <v>#DIV/0!</v>
      </c>
      <c r="N125" s="83"/>
    </row>
    <row r="126" spans="1:14" ht="15" thickBot="1">
      <c r="A126" s="306"/>
      <c r="B126" s="307"/>
      <c r="C126" s="308"/>
      <c r="D126" s="309"/>
      <c r="E126" s="138">
        <v>4</v>
      </c>
      <c r="F126" s="138" t="s">
        <v>245</v>
      </c>
      <c r="G126" s="144" t="s">
        <v>410</v>
      </c>
      <c r="H126" s="138" t="s">
        <v>248</v>
      </c>
      <c r="I126" s="70" t="s">
        <v>251</v>
      </c>
      <c r="J126" s="80" t="s">
        <v>50</v>
      </c>
      <c r="K126" s="302"/>
      <c r="L126" s="81"/>
      <c r="M126" s="82" t="e">
        <f t="shared" si="2"/>
        <v>#DIV/0!</v>
      </c>
      <c r="N126" s="83"/>
    </row>
    <row r="127" spans="1:14" ht="15" thickBot="1">
      <c r="A127" s="306"/>
      <c r="B127" s="307"/>
      <c r="C127" s="308"/>
      <c r="D127" s="309"/>
      <c r="E127" s="138">
        <v>4</v>
      </c>
      <c r="F127" s="138" t="s">
        <v>245</v>
      </c>
      <c r="G127" s="144" t="s">
        <v>410</v>
      </c>
      <c r="H127" s="138" t="s">
        <v>248</v>
      </c>
      <c r="I127" s="70" t="s">
        <v>252</v>
      </c>
      <c r="J127" s="80" t="s">
        <v>52</v>
      </c>
      <c r="K127" s="302"/>
      <c r="L127" s="81"/>
      <c r="M127" s="82" t="e">
        <f t="shared" si="2"/>
        <v>#DIV/0!</v>
      </c>
      <c r="N127" s="83"/>
    </row>
    <row r="128" spans="1:14" ht="15.75" customHeight="1" thickBot="1">
      <c r="A128" s="306"/>
      <c r="B128" s="307"/>
      <c r="C128" s="308"/>
      <c r="D128" s="309"/>
      <c r="E128" s="138">
        <v>4</v>
      </c>
      <c r="F128" s="138" t="s">
        <v>245</v>
      </c>
      <c r="G128" s="144" t="s">
        <v>410</v>
      </c>
      <c r="H128" s="138" t="s">
        <v>248</v>
      </c>
      <c r="I128" s="70" t="s">
        <v>253</v>
      </c>
      <c r="J128" s="80" t="s">
        <v>254</v>
      </c>
      <c r="K128" s="302"/>
      <c r="L128" s="81"/>
      <c r="M128" s="82" t="e">
        <f t="shared" si="2"/>
        <v>#DIV/0!</v>
      </c>
      <c r="N128" s="83"/>
    </row>
    <row r="129" spans="1:14" ht="15.75" customHeight="1" thickBot="1">
      <c r="A129" s="306"/>
      <c r="B129" s="307"/>
      <c r="C129" s="308"/>
      <c r="D129" s="309"/>
      <c r="E129" s="138">
        <v>4</v>
      </c>
      <c r="F129" s="138" t="s">
        <v>245</v>
      </c>
      <c r="G129" s="144" t="s">
        <v>410</v>
      </c>
      <c r="H129" s="138" t="s">
        <v>248</v>
      </c>
      <c r="I129" s="70" t="s">
        <v>255</v>
      </c>
      <c r="J129" s="80" t="s">
        <v>256</v>
      </c>
      <c r="K129" s="302"/>
      <c r="L129" s="81"/>
      <c r="M129" s="82" t="e">
        <f t="shared" si="2"/>
        <v>#DIV/0!</v>
      </c>
      <c r="N129" s="83"/>
    </row>
    <row r="130" spans="1:14" ht="15" thickBot="1">
      <c r="A130" s="306"/>
      <c r="B130" s="307"/>
      <c r="C130" s="308"/>
      <c r="D130" s="309"/>
      <c r="E130" s="138">
        <v>4</v>
      </c>
      <c r="F130" s="138" t="s">
        <v>245</v>
      </c>
      <c r="G130" s="144" t="s">
        <v>410</v>
      </c>
      <c r="H130" s="138" t="s">
        <v>248</v>
      </c>
      <c r="I130" s="70" t="s">
        <v>257</v>
      </c>
      <c r="J130" s="80" t="s">
        <v>54</v>
      </c>
      <c r="K130" s="302"/>
      <c r="L130" s="81"/>
      <c r="M130" s="82" t="e">
        <f t="shared" si="2"/>
        <v>#DIV/0!</v>
      </c>
      <c r="N130" s="83"/>
    </row>
    <row r="131" spans="1:14" ht="15" thickBot="1">
      <c r="A131" s="306"/>
      <c r="B131" s="307"/>
      <c r="C131" s="308"/>
      <c r="D131" s="309"/>
      <c r="E131" s="138">
        <v>4</v>
      </c>
      <c r="F131" s="138" t="s">
        <v>245</v>
      </c>
      <c r="G131" s="144" t="s">
        <v>410</v>
      </c>
      <c r="H131" s="138" t="s">
        <v>248</v>
      </c>
      <c r="I131" s="70" t="s">
        <v>258</v>
      </c>
      <c r="J131" s="80" t="s">
        <v>259</v>
      </c>
      <c r="K131" s="302"/>
      <c r="L131" s="81"/>
      <c r="M131" s="82" t="e">
        <f t="shared" si="2"/>
        <v>#DIV/0!</v>
      </c>
      <c r="N131" s="83"/>
    </row>
    <row r="132" spans="1:14" ht="15" thickBot="1">
      <c r="A132" s="306"/>
      <c r="B132" s="307"/>
      <c r="C132" s="308"/>
      <c r="D132" s="309"/>
      <c r="E132" s="138">
        <v>4</v>
      </c>
      <c r="F132" s="138" t="s">
        <v>245</v>
      </c>
      <c r="G132" s="144" t="s">
        <v>410</v>
      </c>
      <c r="H132" s="138" t="s">
        <v>248</v>
      </c>
      <c r="I132" s="70" t="s">
        <v>260</v>
      </c>
      <c r="J132" s="80" t="s">
        <v>261</v>
      </c>
      <c r="K132" s="302"/>
      <c r="L132" s="81"/>
      <c r="M132" s="82" t="e">
        <f t="shared" si="2"/>
        <v>#DIV/0!</v>
      </c>
      <c r="N132" s="83"/>
    </row>
    <row r="133" spans="1:14" ht="15" thickBot="1">
      <c r="A133" s="306"/>
      <c r="B133" s="307"/>
      <c r="C133" s="308"/>
      <c r="D133" s="309"/>
      <c r="E133" s="138">
        <v>4</v>
      </c>
      <c r="F133" s="138" t="s">
        <v>245</v>
      </c>
      <c r="G133" s="144" t="s">
        <v>410</v>
      </c>
      <c r="H133" s="138" t="s">
        <v>248</v>
      </c>
      <c r="I133" s="70" t="s">
        <v>262</v>
      </c>
      <c r="J133" s="80" t="s">
        <v>263</v>
      </c>
      <c r="K133" s="302"/>
      <c r="L133" s="81"/>
      <c r="M133" s="82" t="e">
        <f t="shared" si="2"/>
        <v>#DIV/0!</v>
      </c>
      <c r="N133" s="83"/>
    </row>
    <row r="134" spans="1:14" ht="15" thickBot="1">
      <c r="A134" s="306"/>
      <c r="B134" s="307"/>
      <c r="C134" s="308"/>
      <c r="D134" s="309"/>
      <c r="E134" s="138">
        <v>4</v>
      </c>
      <c r="F134" s="138" t="s">
        <v>245</v>
      </c>
      <c r="G134" s="144" t="s">
        <v>410</v>
      </c>
      <c r="H134" s="138" t="s">
        <v>248</v>
      </c>
      <c r="I134" s="70" t="s">
        <v>264</v>
      </c>
      <c r="J134" s="80" t="s">
        <v>164</v>
      </c>
      <c r="K134" s="302"/>
      <c r="L134" s="81"/>
      <c r="M134" s="82" t="e">
        <f t="shared" si="2"/>
        <v>#DIV/0!</v>
      </c>
      <c r="N134" s="83"/>
    </row>
    <row r="135" spans="1:14" ht="15" thickBot="1">
      <c r="A135" s="306"/>
      <c r="B135" s="307"/>
      <c r="C135" s="308"/>
      <c r="D135" s="309"/>
      <c r="E135" s="138">
        <v>4</v>
      </c>
      <c r="F135" s="138" t="s">
        <v>245</v>
      </c>
      <c r="G135" s="144" t="s">
        <v>410</v>
      </c>
      <c r="H135" s="138" t="s">
        <v>248</v>
      </c>
      <c r="I135" s="70" t="s">
        <v>265</v>
      </c>
      <c r="J135" s="80" t="s">
        <v>266</v>
      </c>
      <c r="K135" s="302"/>
      <c r="L135" s="81"/>
      <c r="M135" s="82" t="e">
        <f t="shared" si="2"/>
        <v>#DIV/0!</v>
      </c>
      <c r="N135" s="83"/>
    </row>
    <row r="136" spans="1:14" ht="15" thickBot="1">
      <c r="A136" s="306"/>
      <c r="B136" s="307"/>
      <c r="C136" s="308"/>
      <c r="D136" s="309"/>
      <c r="E136" s="138">
        <v>4</v>
      </c>
      <c r="F136" s="138" t="s">
        <v>245</v>
      </c>
      <c r="G136" s="144" t="s">
        <v>410</v>
      </c>
      <c r="H136" s="138" t="s">
        <v>248</v>
      </c>
      <c r="I136" s="70" t="s">
        <v>267</v>
      </c>
      <c r="J136" s="80" t="s">
        <v>56</v>
      </c>
      <c r="K136" s="302"/>
      <c r="L136" s="81"/>
      <c r="M136" s="82" t="e">
        <f t="shared" si="2"/>
        <v>#DIV/0!</v>
      </c>
      <c r="N136" s="83"/>
    </row>
    <row r="137" spans="1:14" ht="15" thickBot="1">
      <c r="A137" s="306"/>
      <c r="B137" s="307"/>
      <c r="C137" s="308"/>
      <c r="D137" s="309"/>
      <c r="E137" s="138">
        <v>4</v>
      </c>
      <c r="F137" s="138" t="s">
        <v>245</v>
      </c>
      <c r="G137" s="144" t="s">
        <v>410</v>
      </c>
      <c r="H137" s="138" t="s">
        <v>248</v>
      </c>
      <c r="I137" s="70" t="s">
        <v>268</v>
      </c>
      <c r="J137" s="80" t="s">
        <v>158</v>
      </c>
      <c r="K137" s="302"/>
      <c r="L137" s="81"/>
      <c r="M137" s="82" t="e">
        <f t="shared" si="2"/>
        <v>#DIV/0!</v>
      </c>
      <c r="N137" s="83"/>
    </row>
    <row r="138" spans="1:14" ht="15" thickBot="1">
      <c r="A138" s="306"/>
      <c r="B138" s="307"/>
      <c r="C138" s="308"/>
      <c r="D138" s="309"/>
      <c r="E138" s="138">
        <v>4</v>
      </c>
      <c r="F138" s="138" t="s">
        <v>245</v>
      </c>
      <c r="G138" s="144" t="s">
        <v>410</v>
      </c>
      <c r="H138" s="138" t="s">
        <v>248</v>
      </c>
      <c r="I138" s="70" t="s">
        <v>269</v>
      </c>
      <c r="J138" s="80" t="s">
        <v>270</v>
      </c>
      <c r="K138" s="302"/>
      <c r="L138" s="81"/>
      <c r="M138" s="82" t="e">
        <f t="shared" si="2"/>
        <v>#DIV/0!</v>
      </c>
      <c r="N138" s="83"/>
    </row>
    <row r="139" spans="1:14" ht="15" thickBot="1">
      <c r="A139" s="306"/>
      <c r="B139" s="307"/>
      <c r="C139" s="308"/>
      <c r="D139" s="309"/>
      <c r="E139" s="138">
        <v>4</v>
      </c>
      <c r="F139" s="138" t="s">
        <v>245</v>
      </c>
      <c r="G139" s="144" t="s">
        <v>410</v>
      </c>
      <c r="H139" s="138" t="s">
        <v>248</v>
      </c>
      <c r="I139" s="70" t="s">
        <v>271</v>
      </c>
      <c r="J139" s="80" t="s">
        <v>272</v>
      </c>
      <c r="K139" s="302"/>
      <c r="L139" s="81"/>
      <c r="M139" s="82" t="e">
        <f t="shared" si="2"/>
        <v>#DIV/0!</v>
      </c>
      <c r="N139" s="83"/>
    </row>
    <row r="140" spans="1:14" ht="15" thickBot="1">
      <c r="A140" s="306"/>
      <c r="B140" s="307"/>
      <c r="C140" s="308"/>
      <c r="D140" s="309"/>
      <c r="E140" s="138">
        <v>4</v>
      </c>
      <c r="F140" s="138" t="s">
        <v>245</v>
      </c>
      <c r="G140" s="144" t="s">
        <v>410</v>
      </c>
      <c r="H140" s="138" t="s">
        <v>248</v>
      </c>
      <c r="I140" s="70" t="s">
        <v>273</v>
      </c>
      <c r="J140" s="80" t="s">
        <v>274</v>
      </c>
      <c r="K140" s="302"/>
      <c r="L140" s="81"/>
      <c r="M140" s="82" t="e">
        <f t="shared" si="2"/>
        <v>#DIV/0!</v>
      </c>
      <c r="N140" s="83"/>
    </row>
    <row r="141" spans="1:14" ht="15" thickBot="1">
      <c r="A141" s="306"/>
      <c r="B141" s="307"/>
      <c r="C141" s="308"/>
      <c r="D141" s="309"/>
      <c r="E141" s="138">
        <v>4</v>
      </c>
      <c r="F141" s="138" t="s">
        <v>245</v>
      </c>
      <c r="G141" s="144" t="s">
        <v>410</v>
      </c>
      <c r="H141" s="138" t="s">
        <v>248</v>
      </c>
      <c r="I141" s="70" t="s">
        <v>275</v>
      </c>
      <c r="J141" s="80" t="s">
        <v>276</v>
      </c>
      <c r="K141" s="302"/>
      <c r="L141" s="81"/>
      <c r="M141" s="82" t="e">
        <f t="shared" si="2"/>
        <v>#DIV/0!</v>
      </c>
      <c r="N141" s="83"/>
    </row>
    <row r="142" spans="1:14" ht="15" thickBot="1">
      <c r="A142" s="306"/>
      <c r="B142" s="307"/>
      <c r="C142" s="308"/>
      <c r="D142" s="309"/>
      <c r="E142" s="138">
        <v>4</v>
      </c>
      <c r="F142" s="138" t="s">
        <v>245</v>
      </c>
      <c r="G142" s="144" t="s">
        <v>410</v>
      </c>
      <c r="H142" s="138" t="s">
        <v>248</v>
      </c>
      <c r="I142" s="70" t="s">
        <v>277</v>
      </c>
      <c r="J142" s="80" t="s">
        <v>278</v>
      </c>
      <c r="K142" s="302"/>
      <c r="L142" s="81"/>
      <c r="M142" s="82" t="e">
        <f t="shared" si="2"/>
        <v>#DIV/0!</v>
      </c>
      <c r="N142" s="83"/>
    </row>
    <row r="143" spans="1:14" ht="15" thickBot="1">
      <c r="A143" s="306"/>
      <c r="B143" s="307"/>
      <c r="C143" s="308"/>
      <c r="D143" s="309"/>
      <c r="E143" s="138">
        <v>4</v>
      </c>
      <c r="F143" s="138" t="s">
        <v>245</v>
      </c>
      <c r="G143" s="144" t="s">
        <v>410</v>
      </c>
      <c r="H143" s="138" t="s">
        <v>248</v>
      </c>
      <c r="I143" s="70" t="s">
        <v>279</v>
      </c>
      <c r="J143" s="80" t="s">
        <v>280</v>
      </c>
      <c r="K143" s="302"/>
      <c r="L143" s="81"/>
      <c r="M143" s="82" t="e">
        <f t="shared" si="2"/>
        <v>#DIV/0!</v>
      </c>
      <c r="N143" s="83"/>
    </row>
    <row r="144" spans="1:14" ht="15" thickBot="1">
      <c r="A144" s="306"/>
      <c r="B144" s="307"/>
      <c r="C144" s="308"/>
      <c r="D144" s="309"/>
      <c r="E144" s="138">
        <v>4</v>
      </c>
      <c r="F144" s="138" t="s">
        <v>245</v>
      </c>
      <c r="G144" s="144" t="s">
        <v>410</v>
      </c>
      <c r="H144" s="138" t="s">
        <v>248</v>
      </c>
      <c r="I144" s="70" t="s">
        <v>281</v>
      </c>
      <c r="J144" s="80" t="s">
        <v>282</v>
      </c>
      <c r="K144" s="302"/>
      <c r="L144" s="81"/>
      <c r="M144" s="82" t="e">
        <f t="shared" si="2"/>
        <v>#DIV/0!</v>
      </c>
      <c r="N144" s="83"/>
    </row>
    <row r="145" spans="1:14" ht="15" thickBot="1">
      <c r="A145" s="306"/>
      <c r="B145" s="307"/>
      <c r="C145" s="308"/>
      <c r="D145" s="309"/>
      <c r="E145" s="138">
        <v>4</v>
      </c>
      <c r="F145" s="138" t="s">
        <v>245</v>
      </c>
      <c r="G145" s="144" t="s">
        <v>410</v>
      </c>
      <c r="H145" s="138" t="s">
        <v>248</v>
      </c>
      <c r="I145" s="70" t="s">
        <v>283</v>
      </c>
      <c r="J145" s="80" t="s">
        <v>284</v>
      </c>
      <c r="K145" s="302"/>
      <c r="L145" s="81"/>
      <c r="M145" s="82" t="e">
        <f t="shared" si="2"/>
        <v>#DIV/0!</v>
      </c>
      <c r="N145" s="83"/>
    </row>
    <row r="146" spans="1:14" ht="15" thickBot="1">
      <c r="A146" s="306"/>
      <c r="B146" s="307"/>
      <c r="C146" s="308"/>
      <c r="D146" s="309"/>
      <c r="E146" s="138">
        <v>4</v>
      </c>
      <c r="F146" s="138" t="s">
        <v>245</v>
      </c>
      <c r="G146" s="144" t="s">
        <v>410</v>
      </c>
      <c r="H146" s="138" t="s">
        <v>248</v>
      </c>
      <c r="I146" s="70" t="s">
        <v>285</v>
      </c>
      <c r="J146" s="80" t="s">
        <v>286</v>
      </c>
      <c r="K146" s="302"/>
      <c r="L146" s="81"/>
      <c r="M146" s="82" t="e">
        <f t="shared" si="2"/>
        <v>#DIV/0!</v>
      </c>
      <c r="N146" s="83"/>
    </row>
    <row r="147" spans="1:14" ht="15" thickBot="1">
      <c r="A147" s="306"/>
      <c r="B147" s="307"/>
      <c r="C147" s="308"/>
      <c r="D147" s="309"/>
      <c r="E147" s="138">
        <v>4</v>
      </c>
      <c r="F147" s="138" t="s">
        <v>245</v>
      </c>
      <c r="G147" s="144" t="s">
        <v>410</v>
      </c>
      <c r="H147" s="138" t="s">
        <v>248</v>
      </c>
      <c r="I147" s="70" t="s">
        <v>287</v>
      </c>
      <c r="J147" s="80" t="s">
        <v>288</v>
      </c>
      <c r="K147" s="302"/>
      <c r="L147" s="81"/>
      <c r="M147" s="82" t="e">
        <f t="shared" si="2"/>
        <v>#DIV/0!</v>
      </c>
      <c r="N147" s="83"/>
    </row>
    <row r="148" spans="1:14" ht="15" thickBot="1">
      <c r="A148" s="306"/>
      <c r="B148" s="307"/>
      <c r="C148" s="308"/>
      <c r="D148" s="309"/>
      <c r="E148" s="138">
        <v>4</v>
      </c>
      <c r="F148" s="138" t="s">
        <v>245</v>
      </c>
      <c r="G148" s="144" t="s">
        <v>410</v>
      </c>
      <c r="H148" s="138" t="s">
        <v>248</v>
      </c>
      <c r="I148" s="70" t="s">
        <v>289</v>
      </c>
      <c r="J148" s="80" t="s">
        <v>290</v>
      </c>
      <c r="K148" s="302"/>
      <c r="L148" s="81"/>
      <c r="M148" s="82" t="e">
        <f t="shared" si="2"/>
        <v>#DIV/0!</v>
      </c>
      <c r="N148" s="83"/>
    </row>
    <row r="149" spans="1:14" ht="15" thickBot="1">
      <c r="A149" s="306"/>
      <c r="B149" s="307"/>
      <c r="C149" s="308"/>
      <c r="D149" s="309"/>
      <c r="E149" s="138">
        <v>4</v>
      </c>
      <c r="F149" s="138" t="s">
        <v>245</v>
      </c>
      <c r="G149" s="144" t="s">
        <v>410</v>
      </c>
      <c r="H149" s="138" t="s">
        <v>248</v>
      </c>
      <c r="I149" s="70" t="s">
        <v>291</v>
      </c>
      <c r="J149" s="80" t="s">
        <v>292</v>
      </c>
      <c r="K149" s="302"/>
      <c r="L149" s="81"/>
      <c r="M149" s="82" t="e">
        <f t="shared" si="2"/>
        <v>#DIV/0!</v>
      </c>
      <c r="N149" s="83"/>
    </row>
    <row r="150" spans="1:14" ht="15" thickBot="1">
      <c r="A150" s="306"/>
      <c r="B150" s="307"/>
      <c r="C150" s="308"/>
      <c r="D150" s="309"/>
      <c r="E150" s="138">
        <v>4</v>
      </c>
      <c r="F150" s="138" t="s">
        <v>245</v>
      </c>
      <c r="G150" s="144" t="s">
        <v>410</v>
      </c>
      <c r="H150" s="138" t="s">
        <v>248</v>
      </c>
      <c r="I150" s="70" t="s">
        <v>293</v>
      </c>
      <c r="J150" s="80" t="s">
        <v>166</v>
      </c>
      <c r="K150" s="302"/>
      <c r="L150" s="81"/>
      <c r="M150" s="82" t="e">
        <f t="shared" si="2"/>
        <v>#DIV/0!</v>
      </c>
      <c r="N150" s="83"/>
    </row>
    <row r="151" spans="1:14" ht="15" thickBot="1">
      <c r="A151" s="306"/>
      <c r="B151" s="307"/>
      <c r="C151" s="308"/>
      <c r="D151" s="309"/>
      <c r="E151" s="138">
        <v>4</v>
      </c>
      <c r="F151" s="138" t="s">
        <v>245</v>
      </c>
      <c r="G151" s="144" t="s">
        <v>410</v>
      </c>
      <c r="H151" s="138" t="s">
        <v>248</v>
      </c>
      <c r="I151" s="70" t="s">
        <v>294</v>
      </c>
      <c r="J151" s="80" t="s">
        <v>295</v>
      </c>
      <c r="K151" s="302"/>
      <c r="L151" s="81"/>
      <c r="M151" s="82" t="e">
        <f t="shared" si="2"/>
        <v>#DIV/0!</v>
      </c>
      <c r="N151" s="83"/>
    </row>
    <row r="152" spans="1:14" ht="15" thickBot="1">
      <c r="A152" s="306"/>
      <c r="B152" s="307"/>
      <c r="C152" s="308"/>
      <c r="D152" s="309"/>
      <c r="E152" s="138">
        <v>4</v>
      </c>
      <c r="F152" s="138" t="s">
        <v>245</v>
      </c>
      <c r="G152" s="144" t="s">
        <v>410</v>
      </c>
      <c r="H152" s="138" t="s">
        <v>248</v>
      </c>
      <c r="I152" s="70" t="s">
        <v>296</v>
      </c>
      <c r="J152" s="80" t="s">
        <v>297</v>
      </c>
      <c r="K152" s="302"/>
      <c r="L152" s="81"/>
      <c r="M152" s="82" t="e">
        <f t="shared" si="2"/>
        <v>#DIV/0!</v>
      </c>
      <c r="N152" s="83"/>
    </row>
    <row r="153" spans="1:14" ht="15" thickBot="1">
      <c r="A153" s="306"/>
      <c r="B153" s="307"/>
      <c r="C153" s="308"/>
      <c r="D153" s="309"/>
      <c r="E153" s="138">
        <v>4</v>
      </c>
      <c r="F153" s="138" t="s">
        <v>245</v>
      </c>
      <c r="G153" s="144" t="s">
        <v>410</v>
      </c>
      <c r="H153" s="138" t="s">
        <v>248</v>
      </c>
      <c r="I153" s="70" t="s">
        <v>298</v>
      </c>
      <c r="J153" s="80" t="s">
        <v>299</v>
      </c>
      <c r="K153" s="302"/>
      <c r="L153" s="81"/>
      <c r="M153" s="82" t="e">
        <f t="shared" si="2"/>
        <v>#DIV/0!</v>
      </c>
      <c r="N153" s="83"/>
    </row>
    <row r="154" spans="1:14" ht="15" thickBot="1">
      <c r="A154" s="306"/>
      <c r="B154" s="307"/>
      <c r="C154" s="308"/>
      <c r="D154" s="309"/>
      <c r="E154" s="138">
        <v>4</v>
      </c>
      <c r="F154" s="138" t="s">
        <v>245</v>
      </c>
      <c r="G154" s="144" t="s">
        <v>410</v>
      </c>
      <c r="H154" s="138" t="s">
        <v>248</v>
      </c>
      <c r="I154" s="70" t="s">
        <v>300</v>
      </c>
      <c r="J154" s="80" t="s">
        <v>301</v>
      </c>
      <c r="K154" s="302"/>
      <c r="L154" s="81"/>
      <c r="M154" s="82" t="e">
        <f t="shared" si="2"/>
        <v>#DIV/0!</v>
      </c>
      <c r="N154" s="83"/>
    </row>
    <row r="155" spans="1:14" ht="15" thickBot="1">
      <c r="A155" s="306"/>
      <c r="B155" s="307"/>
      <c r="C155" s="308"/>
      <c r="D155" s="309"/>
      <c r="E155" s="138">
        <v>4</v>
      </c>
      <c r="F155" s="138" t="s">
        <v>245</v>
      </c>
      <c r="G155" s="144" t="s">
        <v>410</v>
      </c>
      <c r="H155" s="138" t="s">
        <v>248</v>
      </c>
      <c r="I155" s="70" t="s">
        <v>302</v>
      </c>
      <c r="J155" s="80" t="s">
        <v>148</v>
      </c>
      <c r="K155" s="302"/>
      <c r="L155" s="81"/>
      <c r="M155" s="82" t="e">
        <f t="shared" si="2"/>
        <v>#DIV/0!</v>
      </c>
      <c r="N155" s="83"/>
    </row>
    <row r="156" spans="1:14" ht="15" thickBot="1">
      <c r="A156" s="306"/>
      <c r="B156" s="307"/>
      <c r="C156" s="308"/>
      <c r="D156" s="309"/>
      <c r="E156" s="138">
        <v>4</v>
      </c>
      <c r="F156" s="138" t="s">
        <v>245</v>
      </c>
      <c r="G156" s="144" t="s">
        <v>410</v>
      </c>
      <c r="H156" s="138" t="s">
        <v>248</v>
      </c>
      <c r="I156" s="70" t="s">
        <v>303</v>
      </c>
      <c r="J156" s="80" t="s">
        <v>150</v>
      </c>
      <c r="K156" s="302"/>
      <c r="L156" s="81"/>
      <c r="M156" s="82" t="e">
        <f t="shared" si="2"/>
        <v>#DIV/0!</v>
      </c>
      <c r="N156" s="83"/>
    </row>
    <row r="157" spans="1:14" ht="15" thickBot="1">
      <c r="A157" s="306"/>
      <c r="B157" s="307"/>
      <c r="C157" s="308"/>
      <c r="D157" s="309"/>
      <c r="E157" s="138">
        <v>4</v>
      </c>
      <c r="F157" s="138" t="s">
        <v>245</v>
      </c>
      <c r="G157" s="144" t="s">
        <v>410</v>
      </c>
      <c r="H157" s="138" t="s">
        <v>248</v>
      </c>
      <c r="I157" s="70" t="s">
        <v>304</v>
      </c>
      <c r="J157" s="80" t="s">
        <v>152</v>
      </c>
      <c r="K157" s="302"/>
      <c r="L157" s="81"/>
      <c r="M157" s="82" t="e">
        <f t="shared" si="2"/>
        <v>#DIV/0!</v>
      </c>
      <c r="N157" s="83"/>
    </row>
    <row r="158" spans="1:14" ht="15" thickBot="1">
      <c r="A158" s="306"/>
      <c r="B158" s="307"/>
      <c r="C158" s="308"/>
      <c r="D158" s="309"/>
      <c r="E158" s="138">
        <v>4</v>
      </c>
      <c r="F158" s="138" t="s">
        <v>245</v>
      </c>
      <c r="G158" s="144" t="s">
        <v>410</v>
      </c>
      <c r="H158" s="138" t="s">
        <v>248</v>
      </c>
      <c r="I158" s="70" t="s">
        <v>305</v>
      </c>
      <c r="J158" s="80" t="s">
        <v>154</v>
      </c>
      <c r="K158" s="302"/>
      <c r="L158" s="81"/>
      <c r="M158" s="82" t="e">
        <f t="shared" si="2"/>
        <v>#DIV/0!</v>
      </c>
      <c r="N158" s="83"/>
    </row>
    <row r="159" spans="1:14" ht="15" thickBot="1">
      <c r="A159" s="306"/>
      <c r="B159" s="307"/>
      <c r="C159" s="308"/>
      <c r="D159" s="309"/>
      <c r="E159" s="138">
        <v>4</v>
      </c>
      <c r="F159" s="138" t="s">
        <v>245</v>
      </c>
      <c r="G159" s="144" t="s">
        <v>410</v>
      </c>
      <c r="H159" s="138" t="s">
        <v>248</v>
      </c>
      <c r="I159" s="70" t="s">
        <v>306</v>
      </c>
      <c r="J159" s="80" t="s">
        <v>160</v>
      </c>
      <c r="K159" s="303"/>
      <c r="L159" s="84"/>
      <c r="M159" s="85" t="e">
        <f t="shared" si="2"/>
        <v>#DIV/0!</v>
      </c>
      <c r="N159" s="86"/>
    </row>
    <row r="160" spans="1:14" ht="15.75" customHeight="1" thickBot="1">
      <c r="A160" s="296">
        <v>5</v>
      </c>
      <c r="B160" s="305" t="s">
        <v>307</v>
      </c>
      <c r="C160" s="304" t="s">
        <v>411</v>
      </c>
      <c r="D160" s="287" t="s">
        <v>308</v>
      </c>
      <c r="E160" s="138">
        <v>5</v>
      </c>
      <c r="F160" s="138" t="s">
        <v>307</v>
      </c>
      <c r="G160" s="144" t="s">
        <v>411</v>
      </c>
      <c r="H160" s="138" t="s">
        <v>308</v>
      </c>
      <c r="I160" s="95" t="s">
        <v>309</v>
      </c>
      <c r="J160" s="96" t="s">
        <v>310</v>
      </c>
      <c r="K160" s="288">
        <f>'[1]12 - Gastos y costos 2013'!$S$36</f>
        <v>7238801.0083999997</v>
      </c>
      <c r="L160" s="97"/>
      <c r="M160" s="98">
        <f>+L160/(+$L$160+$L$161)</f>
        <v>0</v>
      </c>
      <c r="N160" s="99"/>
    </row>
    <row r="161" spans="1:14" ht="15" thickBot="1">
      <c r="A161" s="296"/>
      <c r="B161" s="305"/>
      <c r="C161" s="304"/>
      <c r="D161" s="287"/>
      <c r="E161" s="138">
        <v>5</v>
      </c>
      <c r="F161" s="138" t="s">
        <v>307</v>
      </c>
      <c r="G161" s="144" t="s">
        <v>411</v>
      </c>
      <c r="H161" s="138" t="s">
        <v>308</v>
      </c>
      <c r="I161" s="95" t="s">
        <v>311</v>
      </c>
      <c r="J161" s="100" t="s">
        <v>312</v>
      </c>
      <c r="K161" s="290"/>
      <c r="L161" s="101">
        <f>'[2]5 -Produccion '!$AC$162</f>
        <v>793.98</v>
      </c>
      <c r="M161" s="102">
        <f>+L161/(+$L$160+$L$161)</f>
        <v>1</v>
      </c>
      <c r="N161" s="103">
        <v>18051.872838902742</v>
      </c>
    </row>
    <row r="162" spans="1:14" ht="15" thickBot="1">
      <c r="A162" s="296"/>
      <c r="B162" s="305"/>
      <c r="C162" s="304" t="s">
        <v>412</v>
      </c>
      <c r="D162" s="287" t="s">
        <v>313</v>
      </c>
      <c r="E162" s="138">
        <v>5</v>
      </c>
      <c r="F162" s="138" t="s">
        <v>307</v>
      </c>
      <c r="G162" s="144" t="s">
        <v>412</v>
      </c>
      <c r="H162" s="138" t="s">
        <v>313</v>
      </c>
      <c r="I162" s="95" t="s">
        <v>314</v>
      </c>
      <c r="J162" s="96" t="s">
        <v>315</v>
      </c>
      <c r="K162" s="288"/>
      <c r="L162" s="97"/>
      <c r="M162" s="98" t="e">
        <f>+L162/(+$L$162+$L$163+$L$164)</f>
        <v>#DIV/0!</v>
      </c>
      <c r="N162" s="99"/>
    </row>
    <row r="163" spans="1:14" ht="15" thickBot="1">
      <c r="A163" s="296"/>
      <c r="B163" s="305"/>
      <c r="C163" s="304"/>
      <c r="D163" s="287"/>
      <c r="E163" s="138">
        <v>5</v>
      </c>
      <c r="F163" s="138" t="s">
        <v>307</v>
      </c>
      <c r="G163" s="144" t="s">
        <v>412</v>
      </c>
      <c r="H163" s="138" t="s">
        <v>313</v>
      </c>
      <c r="I163" s="95" t="s">
        <v>316</v>
      </c>
      <c r="J163" s="96" t="s">
        <v>317</v>
      </c>
      <c r="K163" s="289"/>
      <c r="L163" s="104"/>
      <c r="M163" s="105" t="e">
        <f>+L163/(+$L$162+$L$163+$L$164)</f>
        <v>#DIV/0!</v>
      </c>
      <c r="N163" s="106"/>
    </row>
    <row r="164" spans="1:14" ht="15" thickBot="1">
      <c r="A164" s="296"/>
      <c r="B164" s="305"/>
      <c r="C164" s="304"/>
      <c r="D164" s="287"/>
      <c r="E164" s="138">
        <v>5</v>
      </c>
      <c r="F164" s="138" t="s">
        <v>307</v>
      </c>
      <c r="G164" s="144" t="s">
        <v>412</v>
      </c>
      <c r="H164" s="138" t="s">
        <v>313</v>
      </c>
      <c r="I164" s="95" t="s">
        <v>318</v>
      </c>
      <c r="J164" s="96" t="s">
        <v>319</v>
      </c>
      <c r="K164" s="290"/>
      <c r="L164" s="101"/>
      <c r="M164" s="102" t="e">
        <f>+L164/(+$L$162+$L$163+$L$164)</f>
        <v>#DIV/0!</v>
      </c>
      <c r="N164" s="103"/>
    </row>
    <row r="165" spans="1:14" ht="15.75" customHeight="1" thickBot="1">
      <c r="A165" s="296"/>
      <c r="B165" s="305"/>
      <c r="C165" s="304" t="s">
        <v>413</v>
      </c>
      <c r="D165" s="287" t="s">
        <v>320</v>
      </c>
      <c r="E165" s="138">
        <v>5</v>
      </c>
      <c r="F165" s="138" t="s">
        <v>307</v>
      </c>
      <c r="G165" s="144" t="s">
        <v>413</v>
      </c>
      <c r="H165" s="138" t="s">
        <v>320</v>
      </c>
      <c r="I165" s="95" t="s">
        <v>321</v>
      </c>
      <c r="J165" s="96" t="s">
        <v>322</v>
      </c>
      <c r="K165" s="288">
        <f>'[1]12 - Gastos y costos 2013'!$U$36</f>
        <v>6178203.2243999997</v>
      </c>
      <c r="L165" s="97">
        <f>'[2]5 -Produccion '!$AC$166</f>
        <v>275.21999999999997</v>
      </c>
      <c r="M165" s="98">
        <f>+L165/(+$L$165+$L$166+$L$167+$L$168)</f>
        <v>1</v>
      </c>
      <c r="N165" s="99">
        <v>44447.50521151079</v>
      </c>
    </row>
    <row r="166" spans="1:14" ht="15.75" customHeight="1" thickBot="1">
      <c r="A166" s="296"/>
      <c r="B166" s="305"/>
      <c r="C166" s="304"/>
      <c r="D166" s="287"/>
      <c r="E166" s="138">
        <v>5</v>
      </c>
      <c r="F166" s="138" t="s">
        <v>307</v>
      </c>
      <c r="G166" s="144" t="s">
        <v>413</v>
      </c>
      <c r="H166" s="138" t="s">
        <v>320</v>
      </c>
      <c r="I166" s="95" t="s">
        <v>323</v>
      </c>
      <c r="J166" s="96" t="s">
        <v>324</v>
      </c>
      <c r="K166" s="289"/>
      <c r="L166" s="104"/>
      <c r="M166" s="105">
        <f>+L166/(+$L$165+$L$166+$L$167+$L$168)</f>
        <v>0</v>
      </c>
      <c r="N166" s="106"/>
    </row>
    <row r="167" spans="1:14" ht="15" thickBot="1">
      <c r="A167" s="296"/>
      <c r="B167" s="305"/>
      <c r="C167" s="304"/>
      <c r="D167" s="287"/>
      <c r="E167" s="138">
        <v>5</v>
      </c>
      <c r="F167" s="138" t="s">
        <v>307</v>
      </c>
      <c r="G167" s="144" t="s">
        <v>413</v>
      </c>
      <c r="H167" s="138" t="s">
        <v>320</v>
      </c>
      <c r="I167" s="95" t="s">
        <v>325</v>
      </c>
      <c r="J167" s="96" t="s">
        <v>326</v>
      </c>
      <c r="K167" s="289"/>
      <c r="L167" s="104"/>
      <c r="M167" s="105">
        <f>+L167/(+$L$165+$L$166+$L$167+$L$168)</f>
        <v>0</v>
      </c>
      <c r="N167" s="106"/>
    </row>
    <row r="168" spans="1:14" ht="15" thickBot="1">
      <c r="A168" s="296"/>
      <c r="B168" s="305"/>
      <c r="C168" s="304"/>
      <c r="D168" s="287"/>
      <c r="E168" s="138">
        <v>5</v>
      </c>
      <c r="F168" s="138" t="s">
        <v>307</v>
      </c>
      <c r="G168" s="144" t="s">
        <v>413</v>
      </c>
      <c r="H168" s="138" t="s">
        <v>320</v>
      </c>
      <c r="I168" s="95" t="s">
        <v>327</v>
      </c>
      <c r="J168" s="96" t="s">
        <v>328</v>
      </c>
      <c r="K168" s="290"/>
      <c r="L168" s="101"/>
      <c r="M168" s="102">
        <f>+L168/(+$L$165+$L$166+$L$167+$L$168)</f>
        <v>0</v>
      </c>
      <c r="N168" s="103"/>
    </row>
    <row r="169" spans="1:14" ht="15.75" customHeight="1" thickBot="1">
      <c r="A169" s="296"/>
      <c r="B169" s="305"/>
      <c r="C169" s="304" t="s">
        <v>414</v>
      </c>
      <c r="D169" s="287" t="s">
        <v>329</v>
      </c>
      <c r="E169" s="138">
        <v>5</v>
      </c>
      <c r="F169" s="138" t="s">
        <v>307</v>
      </c>
      <c r="G169" s="144" t="s">
        <v>414</v>
      </c>
      <c r="H169" s="138" t="s">
        <v>329</v>
      </c>
      <c r="I169" s="95" t="s">
        <v>330</v>
      </c>
      <c r="J169" s="96" t="s">
        <v>331</v>
      </c>
      <c r="K169" s="288"/>
      <c r="L169" s="97"/>
      <c r="M169" s="98" t="e">
        <f t="shared" ref="M169:M174" si="3">+L169/(+$L$169+$L$170+$L$171+$L$172+$L$173+$L$174)</f>
        <v>#DIV/0!</v>
      </c>
      <c r="N169" s="99"/>
    </row>
    <row r="170" spans="1:14" ht="27" thickBot="1">
      <c r="A170" s="296"/>
      <c r="B170" s="305"/>
      <c r="C170" s="304"/>
      <c r="D170" s="287"/>
      <c r="E170" s="138">
        <v>5</v>
      </c>
      <c r="F170" s="138" t="s">
        <v>307</v>
      </c>
      <c r="G170" s="144" t="s">
        <v>414</v>
      </c>
      <c r="H170" s="138" t="s">
        <v>329</v>
      </c>
      <c r="I170" s="95" t="s">
        <v>332</v>
      </c>
      <c r="J170" s="96" t="s">
        <v>333</v>
      </c>
      <c r="K170" s="289"/>
      <c r="L170" s="104"/>
      <c r="M170" s="105" t="e">
        <f t="shared" si="3"/>
        <v>#DIV/0!</v>
      </c>
      <c r="N170" s="106"/>
    </row>
    <row r="171" spans="1:14" ht="27" thickBot="1">
      <c r="A171" s="296"/>
      <c r="B171" s="305"/>
      <c r="C171" s="304"/>
      <c r="D171" s="287"/>
      <c r="E171" s="138">
        <v>5</v>
      </c>
      <c r="F171" s="138" t="s">
        <v>307</v>
      </c>
      <c r="G171" s="144" t="s">
        <v>414</v>
      </c>
      <c r="H171" s="138" t="s">
        <v>329</v>
      </c>
      <c r="I171" s="95" t="s">
        <v>334</v>
      </c>
      <c r="J171" s="96" t="s">
        <v>335</v>
      </c>
      <c r="K171" s="289"/>
      <c r="L171" s="104"/>
      <c r="M171" s="105" t="e">
        <f t="shared" si="3"/>
        <v>#DIV/0!</v>
      </c>
      <c r="N171" s="106"/>
    </row>
    <row r="172" spans="1:14" ht="27" thickBot="1">
      <c r="A172" s="296"/>
      <c r="B172" s="305"/>
      <c r="C172" s="304"/>
      <c r="D172" s="287"/>
      <c r="E172" s="138">
        <v>5</v>
      </c>
      <c r="F172" s="138" t="s">
        <v>307</v>
      </c>
      <c r="G172" s="144" t="s">
        <v>414</v>
      </c>
      <c r="H172" s="138" t="s">
        <v>329</v>
      </c>
      <c r="I172" s="95" t="s">
        <v>336</v>
      </c>
      <c r="J172" s="96" t="s">
        <v>337</v>
      </c>
      <c r="K172" s="289"/>
      <c r="L172" s="104"/>
      <c r="M172" s="105" t="e">
        <f t="shared" si="3"/>
        <v>#DIV/0!</v>
      </c>
      <c r="N172" s="106"/>
    </row>
    <row r="173" spans="1:14" ht="27" thickBot="1">
      <c r="A173" s="296"/>
      <c r="B173" s="305"/>
      <c r="C173" s="304"/>
      <c r="D173" s="287"/>
      <c r="E173" s="138">
        <v>5</v>
      </c>
      <c r="F173" s="138" t="s">
        <v>307</v>
      </c>
      <c r="G173" s="144" t="s">
        <v>414</v>
      </c>
      <c r="H173" s="138" t="s">
        <v>329</v>
      </c>
      <c r="I173" s="95" t="s">
        <v>338</v>
      </c>
      <c r="J173" s="96" t="s">
        <v>339</v>
      </c>
      <c r="K173" s="289"/>
      <c r="L173" s="104"/>
      <c r="M173" s="105" t="e">
        <f t="shared" si="3"/>
        <v>#DIV/0!</v>
      </c>
      <c r="N173" s="106"/>
    </row>
    <row r="174" spans="1:14" ht="15.75" customHeight="1" thickBot="1">
      <c r="A174" s="296"/>
      <c r="B174" s="305"/>
      <c r="C174" s="304"/>
      <c r="D174" s="287"/>
      <c r="E174" s="138">
        <v>5</v>
      </c>
      <c r="F174" s="138" t="s">
        <v>307</v>
      </c>
      <c r="G174" s="144" t="s">
        <v>414</v>
      </c>
      <c r="H174" s="138" t="s">
        <v>329</v>
      </c>
      <c r="I174" s="95" t="s">
        <v>340</v>
      </c>
      <c r="J174" s="96" t="s">
        <v>178</v>
      </c>
      <c r="K174" s="290"/>
      <c r="L174" s="101"/>
      <c r="M174" s="102" t="e">
        <f t="shared" si="3"/>
        <v>#DIV/0!</v>
      </c>
      <c r="N174" s="103"/>
    </row>
    <row r="175" spans="1:14" ht="15.75" customHeight="1" thickBot="1">
      <c r="A175" s="285">
        <v>6</v>
      </c>
      <c r="B175" s="286" t="s">
        <v>341</v>
      </c>
      <c r="C175" s="284" t="s">
        <v>415</v>
      </c>
      <c r="D175" s="283" t="s">
        <v>342</v>
      </c>
      <c r="E175" s="138">
        <v>6</v>
      </c>
      <c r="F175" s="138" t="s">
        <v>341</v>
      </c>
      <c r="G175" s="144" t="s">
        <v>415</v>
      </c>
      <c r="H175" s="138" t="s">
        <v>342</v>
      </c>
      <c r="I175" s="107" t="s">
        <v>343</v>
      </c>
      <c r="J175" s="108" t="s">
        <v>344</v>
      </c>
      <c r="K175" s="293"/>
      <c r="L175" s="109"/>
      <c r="M175" s="110" t="e">
        <f>+L175/(+$L$175+$L$176+$L$177)</f>
        <v>#DIV/0!</v>
      </c>
      <c r="N175" s="111"/>
    </row>
    <row r="176" spans="1:14" ht="15" thickBot="1">
      <c r="A176" s="285"/>
      <c r="B176" s="286"/>
      <c r="C176" s="284"/>
      <c r="D176" s="283"/>
      <c r="E176" s="138">
        <v>6</v>
      </c>
      <c r="F176" s="138" t="s">
        <v>341</v>
      </c>
      <c r="G176" s="144" t="s">
        <v>415</v>
      </c>
      <c r="H176" s="138" t="s">
        <v>342</v>
      </c>
      <c r="I176" s="107" t="s">
        <v>345</v>
      </c>
      <c r="J176" s="108" t="s">
        <v>346</v>
      </c>
      <c r="K176" s="294"/>
      <c r="L176" s="112"/>
      <c r="M176" s="113" t="e">
        <f>+L176/(+$L$175+$L$176+$L$177)</f>
        <v>#DIV/0!</v>
      </c>
      <c r="N176" s="114"/>
    </row>
    <row r="177" spans="1:14" ht="15" thickBot="1">
      <c r="A177" s="285"/>
      <c r="B177" s="286"/>
      <c r="C177" s="284"/>
      <c r="D177" s="283"/>
      <c r="E177" s="138">
        <v>6</v>
      </c>
      <c r="F177" s="138" t="s">
        <v>341</v>
      </c>
      <c r="G177" s="144" t="s">
        <v>415</v>
      </c>
      <c r="H177" s="138" t="s">
        <v>342</v>
      </c>
      <c r="I177" s="107" t="s">
        <v>347</v>
      </c>
      <c r="J177" s="108" t="s">
        <v>348</v>
      </c>
      <c r="K177" s="295"/>
      <c r="L177" s="115"/>
      <c r="M177" s="116" t="e">
        <f>+L177/(+$L$175+$L$176+$L$177)</f>
        <v>#DIV/0!</v>
      </c>
      <c r="N177" s="117"/>
    </row>
    <row r="178" spans="1:14" ht="15" thickBot="1">
      <c r="A178" s="285"/>
      <c r="B178" s="286"/>
      <c r="C178" s="284" t="s">
        <v>416</v>
      </c>
      <c r="D178" s="283" t="s">
        <v>349</v>
      </c>
      <c r="E178" s="138">
        <v>6</v>
      </c>
      <c r="F178" s="138" t="s">
        <v>341</v>
      </c>
      <c r="G178" s="144" t="s">
        <v>416</v>
      </c>
      <c r="H178" s="138" t="s">
        <v>349</v>
      </c>
      <c r="I178" s="107" t="s">
        <v>350</v>
      </c>
      <c r="J178" s="108" t="s">
        <v>351</v>
      </c>
      <c r="K178" s="293"/>
      <c r="L178" s="109"/>
      <c r="M178" s="110" t="e">
        <f>+L178/(+$L$178+$L$179+$L$180+$L$181+$L$182)</f>
        <v>#DIV/0!</v>
      </c>
      <c r="N178" s="111"/>
    </row>
    <row r="179" spans="1:14" ht="15" thickBot="1">
      <c r="A179" s="285"/>
      <c r="B179" s="286"/>
      <c r="C179" s="284"/>
      <c r="D179" s="283"/>
      <c r="E179" s="138">
        <v>6</v>
      </c>
      <c r="F179" s="138" t="s">
        <v>341</v>
      </c>
      <c r="G179" s="144" t="s">
        <v>416</v>
      </c>
      <c r="H179" s="138" t="s">
        <v>349</v>
      </c>
      <c r="I179" s="107" t="s">
        <v>352</v>
      </c>
      <c r="J179" s="108" t="s">
        <v>353</v>
      </c>
      <c r="K179" s="294"/>
      <c r="L179" s="112"/>
      <c r="M179" s="113" t="e">
        <f>+L179/(+$L$178+$L$179+$L$180+$L$181+$L$182)</f>
        <v>#DIV/0!</v>
      </c>
      <c r="N179" s="114"/>
    </row>
    <row r="180" spans="1:14" ht="15.75" customHeight="1" thickBot="1">
      <c r="A180" s="285"/>
      <c r="B180" s="286"/>
      <c r="C180" s="284"/>
      <c r="D180" s="283"/>
      <c r="E180" s="138">
        <v>6</v>
      </c>
      <c r="F180" s="138" t="s">
        <v>341</v>
      </c>
      <c r="G180" s="144" t="s">
        <v>416</v>
      </c>
      <c r="H180" s="138" t="s">
        <v>349</v>
      </c>
      <c r="I180" s="107" t="s">
        <v>354</v>
      </c>
      <c r="J180" s="108" t="s">
        <v>355</v>
      </c>
      <c r="K180" s="294"/>
      <c r="L180" s="112"/>
      <c r="M180" s="113" t="e">
        <f>+L180/(+$L$178+$L$179+$L$180+$L$181+$L$182)</f>
        <v>#DIV/0!</v>
      </c>
      <c r="N180" s="114"/>
    </row>
    <row r="181" spans="1:14" ht="15.75" customHeight="1" thickBot="1">
      <c r="A181" s="285"/>
      <c r="B181" s="286"/>
      <c r="C181" s="284"/>
      <c r="D181" s="283"/>
      <c r="E181" s="138">
        <v>6</v>
      </c>
      <c r="F181" s="138" t="s">
        <v>341</v>
      </c>
      <c r="G181" s="144" t="s">
        <v>416</v>
      </c>
      <c r="H181" s="138" t="s">
        <v>349</v>
      </c>
      <c r="I181" s="107" t="s">
        <v>356</v>
      </c>
      <c r="J181" s="108" t="s">
        <v>357</v>
      </c>
      <c r="K181" s="294"/>
      <c r="L181" s="112"/>
      <c r="M181" s="113" t="e">
        <f>+L181/(+$L$178+$L$179+$L$180+$L$181+$L$182)</f>
        <v>#DIV/0!</v>
      </c>
      <c r="N181" s="114"/>
    </row>
    <row r="182" spans="1:14" ht="15" thickBot="1">
      <c r="A182" s="285"/>
      <c r="B182" s="286"/>
      <c r="C182" s="284"/>
      <c r="D182" s="283"/>
      <c r="E182" s="138">
        <v>6</v>
      </c>
      <c r="F182" s="138" t="s">
        <v>341</v>
      </c>
      <c r="G182" s="144" t="s">
        <v>416</v>
      </c>
      <c r="H182" s="138" t="s">
        <v>349</v>
      </c>
      <c r="I182" s="107" t="s">
        <v>358</v>
      </c>
      <c r="J182" s="108" t="s">
        <v>359</v>
      </c>
      <c r="K182" s="295"/>
      <c r="L182" s="115"/>
      <c r="M182" s="116" t="e">
        <f>+L182/(+$L$178+$L$179+$L$180+$L$181+$L$182)</f>
        <v>#DIV/0!</v>
      </c>
      <c r="N182" s="117"/>
    </row>
    <row r="183" spans="1:14" ht="40.200000000000003" thickBot="1">
      <c r="A183" s="285"/>
      <c r="B183" s="286"/>
      <c r="C183" s="118" t="s">
        <v>417</v>
      </c>
      <c r="D183" s="119" t="s">
        <v>360</v>
      </c>
      <c r="E183" s="138">
        <v>6</v>
      </c>
      <c r="F183" s="138" t="s">
        <v>341</v>
      </c>
      <c r="G183" s="144" t="str">
        <f t="shared" ref="G183:H194" si="4">C183</f>
        <v>6.3</v>
      </c>
      <c r="H183" s="138" t="str">
        <f t="shared" si="4"/>
        <v>Banco de componentes anatómicos</v>
      </c>
      <c r="I183" s="107">
        <v>715</v>
      </c>
      <c r="J183" s="250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85"/>
      <c r="B184" s="286"/>
      <c r="C184" s="118" t="s">
        <v>418</v>
      </c>
      <c r="D184" s="119" t="s">
        <v>361</v>
      </c>
      <c r="E184" s="138">
        <v>6</v>
      </c>
      <c r="F184" s="138" t="s">
        <v>341</v>
      </c>
      <c r="G184" s="144" t="str">
        <f t="shared" si="4"/>
        <v>6.4</v>
      </c>
      <c r="H184" s="138" t="str">
        <f t="shared" si="4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85"/>
      <c r="B185" s="286"/>
      <c r="C185" s="284" t="s">
        <v>419</v>
      </c>
      <c r="D185" s="283" t="s">
        <v>364</v>
      </c>
      <c r="E185" s="138">
        <v>6</v>
      </c>
      <c r="F185" s="138" t="s">
        <v>341</v>
      </c>
      <c r="G185" s="144" t="s">
        <v>419</v>
      </c>
      <c r="H185" s="138" t="s">
        <v>364</v>
      </c>
      <c r="I185" s="107" t="s">
        <v>365</v>
      </c>
      <c r="J185" s="108" t="s">
        <v>366</v>
      </c>
      <c r="K185" s="293"/>
      <c r="L185" s="109"/>
      <c r="M185" s="110" t="e">
        <f>+L185/(+$L$185+$L$186)</f>
        <v>#DIV/0!</v>
      </c>
      <c r="N185" s="111"/>
    </row>
    <row r="186" spans="1:14" ht="15" thickBot="1">
      <c r="A186" s="285"/>
      <c r="B186" s="286"/>
      <c r="C186" s="284"/>
      <c r="D186" s="283"/>
      <c r="E186" s="138">
        <v>6</v>
      </c>
      <c r="F186" s="138" t="s">
        <v>341</v>
      </c>
      <c r="G186" s="144" t="s">
        <v>419</v>
      </c>
      <c r="H186" s="138" t="s">
        <v>364</v>
      </c>
      <c r="I186" s="107" t="s">
        <v>367</v>
      </c>
      <c r="J186" s="108" t="s">
        <v>368</v>
      </c>
      <c r="K186" s="295"/>
      <c r="L186" s="115"/>
      <c r="M186" s="116" t="e">
        <f>+L186/(+$L$185+$L$186)</f>
        <v>#DIV/0!</v>
      </c>
      <c r="N186" s="117"/>
    </row>
    <row r="187" spans="1:14" ht="15" thickBot="1">
      <c r="A187" s="285"/>
      <c r="B187" s="286"/>
      <c r="C187" s="118" t="s">
        <v>420</v>
      </c>
      <c r="D187" s="119" t="s">
        <v>369</v>
      </c>
      <c r="E187" s="138">
        <v>6</v>
      </c>
      <c r="F187" s="138" t="s">
        <v>341</v>
      </c>
      <c r="G187" s="144" t="str">
        <f t="shared" si="4"/>
        <v>6.6</v>
      </c>
      <c r="H187" s="138" t="str">
        <f t="shared" si="4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85"/>
      <c r="B188" s="286"/>
      <c r="C188" s="118" t="s">
        <v>421</v>
      </c>
      <c r="D188" s="119" t="s">
        <v>371</v>
      </c>
      <c r="E188" s="138">
        <v>6</v>
      </c>
      <c r="F188" s="138" t="s">
        <v>341</v>
      </c>
      <c r="G188" s="144" t="str">
        <f t="shared" si="4"/>
        <v>6.7</v>
      </c>
      <c r="H188" s="138" t="str">
        <f t="shared" si="4"/>
        <v>Farmacia e insumos hospitalarios</v>
      </c>
      <c r="I188" s="107" t="s">
        <v>372</v>
      </c>
      <c r="J188" s="108" t="s">
        <v>373</v>
      </c>
      <c r="K188" s="120">
        <f>'[1]12 - Gastos y costos 2013'!$AC$36</f>
        <v>34293360.407399997</v>
      </c>
      <c r="L188" s="121">
        <f>'[2]5 -Produccion '!$AC$189</f>
        <v>823.68</v>
      </c>
      <c r="M188" s="122">
        <f>+L188/L188</f>
        <v>1</v>
      </c>
      <c r="N188" s="123">
        <v>32974.385007115387</v>
      </c>
    </row>
    <row r="189" spans="1:14" ht="27" thickBot="1">
      <c r="A189" s="285"/>
      <c r="B189" s="286"/>
      <c r="C189" s="118" t="s">
        <v>422</v>
      </c>
      <c r="D189" s="119" t="s">
        <v>374</v>
      </c>
      <c r="E189" s="138">
        <v>6</v>
      </c>
      <c r="F189" s="138" t="s">
        <v>341</v>
      </c>
      <c r="G189" s="144" t="str">
        <f t="shared" si="4"/>
        <v>6.8</v>
      </c>
      <c r="H189" s="138" t="str">
        <f t="shared" si="4"/>
        <v>Otras unidades de apoyo terapéutico</v>
      </c>
      <c r="I189" s="107">
        <v>716</v>
      </c>
      <c r="J189" s="250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75">
        <v>7</v>
      </c>
      <c r="B190" s="278" t="s">
        <v>375</v>
      </c>
      <c r="C190" s="281" t="s">
        <v>423</v>
      </c>
      <c r="D190" s="282" t="s">
        <v>376</v>
      </c>
      <c r="E190" s="138">
        <v>7</v>
      </c>
      <c r="F190" s="138" t="s">
        <v>375</v>
      </c>
      <c r="G190" s="144" t="s">
        <v>423</v>
      </c>
      <c r="H190" s="138" t="s">
        <v>376</v>
      </c>
      <c r="I190" s="87">
        <v>907</v>
      </c>
      <c r="J190" s="124" t="s">
        <v>377</v>
      </c>
      <c r="K190" s="291"/>
      <c r="L190" s="89"/>
      <c r="M190" s="90" t="e">
        <f>+L190/(+$L$190+$L$191)</f>
        <v>#DIV/0!</v>
      </c>
      <c r="N190" s="91"/>
    </row>
    <row r="191" spans="1:14" ht="24" customHeight="1" thickBot="1">
      <c r="A191" s="276"/>
      <c r="B191" s="279"/>
      <c r="C191" s="281"/>
      <c r="D191" s="282"/>
      <c r="E191" s="138">
        <v>7</v>
      </c>
      <c r="F191" s="138" t="s">
        <v>375</v>
      </c>
      <c r="G191" s="144" t="s">
        <v>423</v>
      </c>
      <c r="H191" s="138" t="s">
        <v>376</v>
      </c>
      <c r="I191" s="87">
        <v>908</v>
      </c>
      <c r="J191" s="124" t="s">
        <v>378</v>
      </c>
      <c r="K191" s="292"/>
      <c r="L191" s="92"/>
      <c r="M191" s="93" t="e">
        <f>+L191/(+$L$190+$L$191)</f>
        <v>#DIV/0!</v>
      </c>
      <c r="N191" s="94"/>
    </row>
    <row r="192" spans="1:14" ht="15.75" customHeight="1" thickBot="1">
      <c r="A192" s="276"/>
      <c r="B192" s="279"/>
      <c r="C192" s="281" t="s">
        <v>424</v>
      </c>
      <c r="D192" s="282" t="s">
        <v>379</v>
      </c>
      <c r="E192" s="138">
        <v>7</v>
      </c>
      <c r="F192" s="138" t="s">
        <v>375</v>
      </c>
      <c r="G192" s="144" t="s">
        <v>424</v>
      </c>
      <c r="H192" s="138" t="s">
        <v>379</v>
      </c>
      <c r="I192" s="87" t="s">
        <v>380</v>
      </c>
      <c r="J192" s="88" t="s">
        <v>381</v>
      </c>
      <c r="K192" s="291">
        <f>'[1]12 - Gastos y costos 2013'!$AF$36</f>
        <v>19586183.902100001</v>
      </c>
      <c r="L192" s="89">
        <f>'[2]5 -Produccion '!$AC$193</f>
        <v>97.02</v>
      </c>
      <c r="M192" s="90">
        <f>+L192/(+$L$192+$L$193)</f>
        <v>1</v>
      </c>
      <c r="N192" s="91">
        <v>399718.03881836735</v>
      </c>
    </row>
    <row r="193" spans="1:14" ht="15" thickBot="1">
      <c r="A193" s="276"/>
      <c r="B193" s="279"/>
      <c r="C193" s="281"/>
      <c r="D193" s="282"/>
      <c r="E193" s="138">
        <v>7</v>
      </c>
      <c r="F193" s="138" t="s">
        <v>375</v>
      </c>
      <c r="G193" s="144" t="s">
        <v>424</v>
      </c>
      <c r="H193" s="138" t="s">
        <v>379</v>
      </c>
      <c r="I193" s="87" t="s">
        <v>382</v>
      </c>
      <c r="J193" s="88" t="s">
        <v>383</v>
      </c>
      <c r="K193" s="292"/>
      <c r="L193" s="92"/>
      <c r="M193" s="93">
        <f>+L193/(+$L$192+$L$193)</f>
        <v>0</v>
      </c>
      <c r="N193" s="94"/>
    </row>
    <row r="194" spans="1:14" ht="15" thickBot="1">
      <c r="A194" s="277"/>
      <c r="B194" s="280"/>
      <c r="C194" s="125" t="s">
        <v>425</v>
      </c>
      <c r="D194" s="126" t="s">
        <v>389</v>
      </c>
      <c r="E194" s="138">
        <v>7</v>
      </c>
      <c r="F194" s="138" t="s">
        <v>375</v>
      </c>
      <c r="G194" s="144" t="str">
        <f t="shared" si="4"/>
        <v>7.3</v>
      </c>
      <c r="H194" s="138" t="str">
        <f t="shared" si="4"/>
        <v>Otros Servicios</v>
      </c>
      <c r="I194" s="127">
        <v>999</v>
      </c>
      <c r="J194" s="145" t="s">
        <v>389</v>
      </c>
      <c r="K194" s="128"/>
      <c r="L194" s="129"/>
      <c r="M194" s="130"/>
      <c r="N194" s="131"/>
    </row>
  </sheetData>
  <mergeCells count="85">
    <mergeCell ref="L3:R3"/>
    <mergeCell ref="B7:B8"/>
    <mergeCell ref="C7:C8"/>
    <mergeCell ref="K7:N7"/>
    <mergeCell ref="K14:K16"/>
    <mergeCell ref="K9:K13"/>
    <mergeCell ref="A190:A194"/>
    <mergeCell ref="B190:B194"/>
    <mergeCell ref="A160:A174"/>
    <mergeCell ref="B106:B122"/>
    <mergeCell ref="D17:D20"/>
    <mergeCell ref="A123:A159"/>
    <mergeCell ref="A106:A122"/>
    <mergeCell ref="C109:C110"/>
    <mergeCell ref="C115:C116"/>
    <mergeCell ref="B123:B159"/>
    <mergeCell ref="C124:C159"/>
    <mergeCell ref="D121:D122"/>
    <mergeCell ref="C106:C108"/>
    <mergeCell ref="C113:C114"/>
    <mergeCell ref="C192:C193"/>
    <mergeCell ref="D192:D193"/>
    <mergeCell ref="A7:A8"/>
    <mergeCell ref="A9:A16"/>
    <mergeCell ref="B9:B16"/>
    <mergeCell ref="C9:C13"/>
    <mergeCell ref="D9:D13"/>
    <mergeCell ref="C14:C16"/>
    <mergeCell ref="D14:D16"/>
    <mergeCell ref="K17:K20"/>
    <mergeCell ref="A175:A189"/>
    <mergeCell ref="B175:B189"/>
    <mergeCell ref="C175:C177"/>
    <mergeCell ref="D175:D177"/>
    <mergeCell ref="D106:D108"/>
    <mergeCell ref="D113:D114"/>
    <mergeCell ref="D109:D110"/>
    <mergeCell ref="D115:D116"/>
    <mergeCell ref="D124:D159"/>
    <mergeCell ref="A17:A105"/>
    <mergeCell ref="B17:B105"/>
    <mergeCell ref="C17:C20"/>
    <mergeCell ref="C111:C112"/>
    <mergeCell ref="D111:D112"/>
    <mergeCell ref="C121:C122"/>
    <mergeCell ref="K106:K108"/>
    <mergeCell ref="C22:C25"/>
    <mergeCell ref="D22:D25"/>
    <mergeCell ref="K109:K110"/>
    <mergeCell ref="K22:K25"/>
    <mergeCell ref="C27:C105"/>
    <mergeCell ref="D27:D105"/>
    <mergeCell ref="K27:K105"/>
    <mergeCell ref="K111:K112"/>
    <mergeCell ref="K113:K114"/>
    <mergeCell ref="K115:K116"/>
    <mergeCell ref="C117:C120"/>
    <mergeCell ref="D117:D120"/>
    <mergeCell ref="K117:K120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K192:K193"/>
    <mergeCell ref="D165:D168"/>
    <mergeCell ref="K165:K168"/>
    <mergeCell ref="C169:C174"/>
    <mergeCell ref="D169:D174"/>
    <mergeCell ref="K169:K174"/>
    <mergeCell ref="C185:C186"/>
    <mergeCell ref="D185:D186"/>
    <mergeCell ref="K185:K186"/>
    <mergeCell ref="C190:C191"/>
    <mergeCell ref="D190:D191"/>
    <mergeCell ref="K175:K177"/>
    <mergeCell ref="C178:C182"/>
    <mergeCell ref="D178:D182"/>
    <mergeCell ref="K178:K182"/>
    <mergeCell ref="K190:K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2014-06-04T22:27:37Z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